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9320" windowHeight="9300" activeTab="1"/>
  </bookViews>
  <sheets>
    <sheet name="Sheet1" sheetId="12" r:id="rId1"/>
    <sheet name="Table" sheetId="11" r:id="rId2"/>
    <sheet name="Sheet2" sheetId="13" r:id="rId3"/>
  </sheets>
  <definedNames>
    <definedName name="_xlnm.Print_Area" localSheetId="1">Table!$A$1:$R$89</definedName>
  </definedNames>
  <calcPr calcId="145621"/>
</workbook>
</file>

<file path=xl/calcChain.xml><?xml version="1.0" encoding="utf-8"?>
<calcChain xmlns="http://schemas.openxmlformats.org/spreadsheetml/2006/main">
  <c r="D173" i="11" l="1"/>
  <c r="D174" i="11"/>
  <c r="D175" i="11"/>
  <c r="D176" i="11"/>
  <c r="D177" i="11"/>
  <c r="D178" i="11"/>
  <c r="D179" i="11"/>
  <c r="D180" i="11"/>
  <c r="D181" i="11"/>
  <c r="D182" i="11"/>
  <c r="D183" i="11"/>
  <c r="D184" i="11"/>
  <c r="D185" i="11"/>
  <c r="D186" i="11"/>
  <c r="D187" i="11"/>
  <c r="D188" i="11"/>
  <c r="D189" i="11"/>
  <c r="D190" i="11"/>
  <c r="D191" i="11"/>
  <c r="D192" i="11"/>
  <c r="D193" i="11"/>
  <c r="D194" i="11"/>
  <c r="D195" i="11"/>
  <c r="D196" i="11"/>
  <c r="D197" i="11"/>
  <c r="D198" i="11"/>
  <c r="D199" i="11"/>
  <c r="D200" i="11"/>
  <c r="D201" i="11"/>
  <c r="D202" i="11"/>
  <c r="D203" i="11"/>
  <c r="D204" i="11"/>
  <c r="D205" i="11"/>
  <c r="D206" i="11"/>
  <c r="D207" i="11"/>
  <c r="D208" i="11"/>
  <c r="D209" i="11"/>
  <c r="D210" i="11"/>
  <c r="D211" i="11"/>
  <c r="D212" i="11"/>
  <c r="D213" i="11"/>
  <c r="D214" i="11"/>
  <c r="D215" i="11"/>
  <c r="D216" i="11"/>
  <c r="D172" i="11"/>
  <c r="F114" i="11"/>
  <c r="F115" i="11"/>
  <c r="F117" i="11"/>
  <c r="F118" i="11"/>
  <c r="F119" i="11"/>
  <c r="F120" i="11"/>
  <c r="F121" i="11"/>
  <c r="F122" i="11"/>
  <c r="F123" i="11"/>
  <c r="F124" i="11"/>
  <c r="F125" i="11"/>
  <c r="F126" i="11"/>
  <c r="F127" i="11"/>
  <c r="F128" i="11"/>
  <c r="F129" i="11"/>
  <c r="F130" i="11"/>
  <c r="F131" i="11"/>
  <c r="F132" i="11"/>
  <c r="F133" i="11"/>
  <c r="F134" i="11"/>
  <c r="F135" i="11"/>
  <c r="F136" i="11"/>
  <c r="F137" i="11"/>
  <c r="F138" i="11"/>
  <c r="F139" i="11"/>
  <c r="F140" i="11"/>
  <c r="F141" i="11"/>
  <c r="F142" i="11"/>
  <c r="F143" i="11"/>
  <c r="F144" i="11"/>
  <c r="F145" i="11"/>
  <c r="F146" i="11"/>
  <c r="F147" i="11"/>
  <c r="F148" i="11"/>
  <c r="F149" i="11"/>
  <c r="F150" i="11"/>
  <c r="F151" i="11"/>
  <c r="F152" i="11"/>
  <c r="F153" i="11"/>
  <c r="F154" i="11"/>
  <c r="F155" i="11"/>
  <c r="F156" i="11"/>
  <c r="F157" i="11"/>
  <c r="F158" i="11"/>
  <c r="F113" i="11"/>
  <c r="M61" i="11" l="1"/>
  <c r="M60" i="11"/>
  <c r="M59" i="11"/>
  <c r="M58" i="11"/>
  <c r="M57" i="11"/>
  <c r="M56" i="11"/>
  <c r="M55" i="11"/>
  <c r="M54" i="11"/>
  <c r="M53" i="11"/>
  <c r="M52" i="11"/>
  <c r="M51" i="11"/>
  <c r="M50" i="11"/>
  <c r="M49" i="11"/>
  <c r="M48" i="11"/>
  <c r="M47" i="11"/>
  <c r="N6" i="11"/>
  <c r="N7" i="11"/>
  <c r="N5" i="11"/>
  <c r="M35" i="11"/>
  <c r="M34" i="11"/>
  <c r="M33" i="11"/>
  <c r="M32" i="11"/>
  <c r="M31" i="11"/>
  <c r="M30" i="11"/>
  <c r="M29" i="11"/>
  <c r="M28" i="11"/>
  <c r="M27" i="11"/>
  <c r="M26" i="11"/>
  <c r="M25" i="11"/>
  <c r="M24" i="11"/>
  <c r="M17" i="11"/>
  <c r="M16" i="11"/>
  <c r="M15" i="11"/>
  <c r="M14" i="11"/>
  <c r="M13" i="11"/>
  <c r="M12" i="11"/>
  <c r="M11" i="11"/>
  <c r="M10" i="11"/>
  <c r="M9" i="11"/>
  <c r="M6" i="11"/>
  <c r="M7" i="11"/>
  <c r="M5" i="11"/>
  <c r="K5" i="12"/>
  <c r="K6" i="12"/>
  <c r="K8" i="12"/>
  <c r="K9" i="12"/>
  <c r="K10" i="12"/>
  <c r="K11" i="12"/>
  <c r="K12" i="12"/>
  <c r="K13" i="12"/>
  <c r="K14" i="12"/>
  <c r="K15" i="12"/>
  <c r="K16" i="12"/>
  <c r="K17" i="12"/>
  <c r="K18" i="12"/>
  <c r="K19" i="12"/>
  <c r="K20" i="12"/>
  <c r="K21" i="12"/>
  <c r="K22" i="12"/>
  <c r="K23" i="12"/>
  <c r="K24" i="12"/>
  <c r="K25" i="12"/>
  <c r="K26" i="12"/>
  <c r="K27" i="12"/>
  <c r="K28" i="12"/>
  <c r="K29" i="12"/>
  <c r="K30" i="12"/>
  <c r="K31" i="12"/>
  <c r="K32" i="12"/>
  <c r="K33" i="12"/>
  <c r="K34" i="12"/>
  <c r="K35" i="12"/>
  <c r="K36" i="12"/>
  <c r="K37" i="12"/>
  <c r="K38" i="12"/>
  <c r="K39" i="12"/>
  <c r="K40" i="12"/>
  <c r="K41" i="12"/>
  <c r="K42" i="12"/>
  <c r="K43" i="12"/>
  <c r="K7" i="12"/>
  <c r="A89" i="11"/>
</calcChain>
</file>

<file path=xl/sharedStrings.xml><?xml version="1.0" encoding="utf-8"?>
<sst xmlns="http://schemas.openxmlformats.org/spreadsheetml/2006/main" count="791" uniqueCount="140">
  <si>
    <t>Region</t>
  </si>
  <si>
    <t>Primary</t>
  </si>
  <si>
    <t>Secondary</t>
  </si>
  <si>
    <t>National</t>
  </si>
  <si>
    <t>Table 48 continued</t>
  </si>
  <si>
    <t>Ohangwena</t>
  </si>
  <si>
    <t>Oshikoto</t>
  </si>
  <si>
    <t>Omusati</t>
  </si>
  <si>
    <t>Oshana</t>
  </si>
  <si>
    <t>Kunene</t>
  </si>
  <si>
    <t>Erongo</t>
  </si>
  <si>
    <t>Otjozondjupa</t>
  </si>
  <si>
    <t>Omaheke</t>
  </si>
  <si>
    <t>Khomas</t>
  </si>
  <si>
    <t>Hardap</t>
  </si>
  <si>
    <t>Total</t>
  </si>
  <si>
    <t>Females</t>
  </si>
  <si>
    <t>Males</t>
  </si>
  <si>
    <t>Regions</t>
  </si>
  <si>
    <t>REGION</t>
  </si>
  <si>
    <t>CATEGORY1</t>
  </si>
  <si>
    <t>CATEGORY2</t>
  </si>
  <si>
    <t xml:space="preserve">Otjozondjupa           </t>
  </si>
  <si>
    <t xml:space="preserve">Male                   </t>
  </si>
  <si>
    <t xml:space="preserve">Primary                </t>
  </si>
  <si>
    <t xml:space="preserve">Khomas                 </t>
  </si>
  <si>
    <t xml:space="preserve">Omaheke                </t>
  </si>
  <si>
    <t xml:space="preserve">Caprivi                </t>
  </si>
  <si>
    <t xml:space="preserve">National               </t>
  </si>
  <si>
    <t xml:space="preserve">Karas                  </t>
  </si>
  <si>
    <t xml:space="preserve">Omusati                </t>
  </si>
  <si>
    <t xml:space="preserve">Oshikoto               </t>
  </si>
  <si>
    <t xml:space="preserve">Erongo                 </t>
  </si>
  <si>
    <t xml:space="preserve">Kavango                </t>
  </si>
  <si>
    <t xml:space="preserve">Kunene                 </t>
  </si>
  <si>
    <t xml:space="preserve">Oshana                 </t>
  </si>
  <si>
    <t xml:space="preserve">Hardap                 </t>
  </si>
  <si>
    <t xml:space="preserve">Ohangwena              </t>
  </si>
  <si>
    <t xml:space="preserve">Total                  </t>
  </si>
  <si>
    <t xml:space="preserve">Secondary              </t>
  </si>
  <si>
    <t xml:space="preserve">SFEMALE                 </t>
  </si>
  <si>
    <t>2009</t>
  </si>
  <si>
    <t>67%</t>
  </si>
  <si>
    <t>67.1%</t>
  </si>
  <si>
    <t>66.9%</t>
  </si>
  <si>
    <t>2010</t>
  </si>
  <si>
    <t>2011</t>
  </si>
  <si>
    <t>2012</t>
  </si>
  <si>
    <t>Chapter 5, EMIS Education Statistics, 2015</t>
  </si>
  <si>
    <t>//Karas</t>
  </si>
  <si>
    <t>Kavango East</t>
  </si>
  <si>
    <t>Kavango West</t>
  </si>
  <si>
    <t>Zambezi</t>
  </si>
  <si>
    <t>2013</t>
  </si>
  <si>
    <t>2014</t>
  </si>
  <si>
    <t>2015</t>
  </si>
  <si>
    <t>99.1%</t>
  </si>
  <si>
    <t>97.9%</t>
  </si>
  <si>
    <t>98.7%</t>
  </si>
  <si>
    <t>96.4%</t>
  </si>
  <si>
    <t>98.9%</t>
  </si>
  <si>
    <t>99.6%</t>
  </si>
  <si>
    <t>99.2%</t>
  </si>
  <si>
    <t>97.2%</t>
  </si>
  <si>
    <t>97.6%</t>
  </si>
  <si>
    <t>96.8%</t>
  </si>
  <si>
    <t>98.3%</t>
  </si>
  <si>
    <t>99%</t>
  </si>
  <si>
    <t>98.4%</t>
  </si>
  <si>
    <t>99.4%</t>
  </si>
  <si>
    <t>98.6%</t>
  </si>
  <si>
    <t>99.3%</t>
  </si>
  <si>
    <t>99.7%</t>
  </si>
  <si>
    <t>98.8%</t>
  </si>
  <si>
    <t>100%</t>
  </si>
  <si>
    <t>84.3%</t>
  </si>
  <si>
    <t>83%</t>
  </si>
  <si>
    <t>83.7%</t>
  </si>
  <si>
    <t>81.9%</t>
  </si>
  <si>
    <t>85.5%</t>
  </si>
  <si>
    <t>85%</t>
  </si>
  <si>
    <t>98.2%</t>
  </si>
  <si>
    <t>97.7%</t>
  </si>
  <si>
    <t>99.5%</t>
  </si>
  <si>
    <t>99.8%</t>
  </si>
  <si>
    <t>99.9%</t>
  </si>
  <si>
    <t>98.5%</t>
  </si>
  <si>
    <t>98.1%</t>
  </si>
  <si>
    <t>97%</t>
  </si>
  <si>
    <t>95.6%</t>
  </si>
  <si>
    <t>98%</t>
  </si>
  <si>
    <t>93%</t>
  </si>
  <si>
    <t>94.3%</t>
  </si>
  <si>
    <t>96.1%</t>
  </si>
  <si>
    <t>97.5%</t>
  </si>
  <si>
    <t>96%</t>
  </si>
  <si>
    <t>95.4%</t>
  </si>
  <si>
    <t>97.3%</t>
  </si>
  <si>
    <t>97.4%</t>
  </si>
  <si>
    <t>90.9%</t>
  </si>
  <si>
    <t>89.8%</t>
  </si>
  <si>
    <t>89.9%</t>
  </si>
  <si>
    <t>88.3%</t>
  </si>
  <si>
    <t>92%</t>
  </si>
  <si>
    <t>91.2%</t>
  </si>
  <si>
    <t>96.7%</t>
  </si>
  <si>
    <t>93.5%</t>
  </si>
  <si>
    <t>94.2%</t>
  </si>
  <si>
    <t>90.2%</t>
  </si>
  <si>
    <t>97.1%</t>
  </si>
  <si>
    <t>95.9%</t>
  </si>
  <si>
    <t>95.5%</t>
  </si>
  <si>
    <t>94%</t>
  </si>
  <si>
    <t>96.9%</t>
  </si>
  <si>
    <t>92.1%</t>
  </si>
  <si>
    <t>Table 48     Percentages of primary and secondary teachers qualified to teach between 2010 and 2016</t>
  </si>
  <si>
    <t>CENSUS_YEAR</t>
  </si>
  <si>
    <t>REGION_CODE</t>
  </si>
  <si>
    <t>PERCENT_PRIMARY_MALE</t>
  </si>
  <si>
    <t>PERCENT_PRIMARY_FEMALE</t>
  </si>
  <si>
    <t>PERCENT_PRIMARY</t>
  </si>
  <si>
    <t>PERCENT_SECONDARY_MALE</t>
  </si>
  <si>
    <t>PERCENT_SECONDARY_FEMALE</t>
  </si>
  <si>
    <t>PERCENT_SECONDARY</t>
  </si>
  <si>
    <t>00</t>
  </si>
  <si>
    <t>11</t>
  </si>
  <si>
    <t>//Kharas</t>
  </si>
  <si>
    <t>12</t>
  </si>
  <si>
    <t>13</t>
  </si>
  <si>
    <t>14</t>
  </si>
  <si>
    <t>15</t>
  </si>
  <si>
    <t>16</t>
  </si>
  <si>
    <t>17</t>
  </si>
  <si>
    <t>18</t>
  </si>
  <si>
    <t>19</t>
  </si>
  <si>
    <t>20</t>
  </si>
  <si>
    <t>21</t>
  </si>
  <si>
    <t>22</t>
  </si>
  <si>
    <t>23</t>
  </si>
  <si>
    <t>24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</si>
</sst>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0.0%\,\-"/>
    <numFmt numFmtId="166" formatCode="0.0%"/>
    <numFmt numFmtId="167" formatCode="0.0"/>
    <numFmt numFmtId="168" formatCode="0.0000000000000000%"/>
    <numFmt numFmtId="169" formatCode="0.000"/>
  </numFmts>
  <fonts count="13">
    <font>
      <sz val="9"/>
      <name val="Arial"/>
    </font>
    <font>
      <sz val="9"/>
      <name val="Arial"/>
      <family val="2"/>
    </font>
    <font>
      <b/>
      <sz val="11"/>
      <name val="Arial"/>
      <family val="2"/>
    </font>
    <font>
      <sz val="8"/>
      <name val="Arial"/>
      <family val="2"/>
    </font>
    <font>
      <sz val="9"/>
      <name val="Palatino"/>
    </font>
    <font>
      <sz val="9"/>
      <name val="Arial"/>
      <family val="2"/>
    </font>
    <font>
      <sz val="9"/>
      <name val="Palatino"/>
      <family val="1"/>
    </font>
    <font>
      <b/>
      <sz val="9"/>
      <name val="Arial Baltic"/>
      <family val="2"/>
      <charset val="186"/>
    </font>
    <font>
      <sz val="9"/>
      <name val="Arial Baltic"/>
      <family val="2"/>
      <charset val="186"/>
    </font>
    <font>
      <sz val="8"/>
      <name val="Arial"/>
      <family val="2"/>
    </font>
    <font>
      <b/>
      <sz val="9"/>
      <name val="Arial"/>
      <family val="2"/>
    </font>
    <font>
      <i/>
      <sz val="9"/>
      <name val="Arial"/>
      <family val="2"/>
    </font>
    <font>
      <b/>
      <sz val="8"/>
      <name val="Arial"/>
      <family val="2"/>
    </font>
  </fonts>
  <fills count="3">
    <fill>
      <patternFill patternType="none"/>
    </fill>
    <fill>
      <patternFill patternType="gray125"/>
    </fill>
    <fill>
      <patternFill patternType="solid">
        <fgColor indexed="22"/>
        <bgColor indexed="64"/>
      </patternFill>
    </fill>
  </fills>
  <borders count="8">
    <border>
      <left/>
      <right/>
      <top/>
      <bottom/>
      <diagonal/>
    </border>
    <border>
      <left/>
      <right/>
      <top style="thin">
        <color indexed="64"/>
      </top>
      <bottom/>
      <diagonal/>
    </border>
    <border>
      <left/>
      <right/>
      <top/>
      <bottom style="thin">
        <color indexed="64"/>
      </bottom>
      <diagonal/>
    </border>
    <border>
      <left/>
      <right style="mediumDashed">
        <color indexed="64"/>
      </right>
      <top/>
      <bottom style="thin">
        <color indexed="64"/>
      </bottom>
      <diagonal/>
    </border>
    <border>
      <left/>
      <right style="mediumDashed">
        <color indexed="64"/>
      </right>
      <top/>
      <bottom/>
      <diagonal/>
    </border>
    <border>
      <left/>
      <right style="mediumDashed">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91">
    <xf numFmtId="0" fontId="0" fillId="0" borderId="0" xfId="0"/>
    <xf numFmtId="0" fontId="2" fillId="0" borderId="0" xfId="0" applyFont="1" applyAlignment="1">
      <alignment vertical="top"/>
    </xf>
    <xf numFmtId="0" fontId="3" fillId="0" borderId="0" xfId="0" applyFont="1"/>
    <xf numFmtId="0" fontId="0" fillId="0" borderId="0" xfId="0" applyAlignment="1">
      <alignment vertical="center"/>
    </xf>
    <xf numFmtId="0" fontId="3" fillId="0" borderId="1" xfId="0" applyFont="1" applyBorder="1" applyAlignment="1">
      <alignment vertical="center"/>
    </xf>
    <xf numFmtId="0" fontId="3" fillId="0" borderId="2" xfId="0" applyFont="1" applyBorder="1" applyAlignment="1">
      <alignment vertical="center"/>
    </xf>
    <xf numFmtId="0" fontId="4" fillId="0" borderId="0" xfId="0" applyFont="1" applyAlignment="1">
      <alignment horizontal="left"/>
    </xf>
    <xf numFmtId="0" fontId="4" fillId="0" borderId="0" xfId="0" applyFont="1"/>
    <xf numFmtId="0" fontId="4" fillId="0" borderId="0" xfId="0" applyFont="1" applyAlignment="1">
      <alignment horizontal="right"/>
    </xf>
    <xf numFmtId="0" fontId="5" fillId="0" borderId="0" xfId="0" applyFont="1"/>
    <xf numFmtId="166" fontId="2" fillId="0" borderId="0" xfId="0" applyNumberFormat="1" applyFont="1" applyAlignment="1">
      <alignment vertical="center"/>
    </xf>
    <xf numFmtId="166" fontId="5" fillId="0" borderId="0" xfId="0" applyNumberFormat="1" applyFont="1" applyAlignment="1">
      <alignment vertical="center"/>
    </xf>
    <xf numFmtId="166" fontId="3" fillId="0" borderId="1" xfId="0" applyNumberFormat="1" applyFont="1" applyBorder="1" applyAlignment="1">
      <alignment vertical="center"/>
    </xf>
    <xf numFmtId="166" fontId="3" fillId="0" borderId="0" xfId="0" applyNumberFormat="1" applyFont="1" applyAlignment="1">
      <alignment vertical="center"/>
    </xf>
    <xf numFmtId="0" fontId="8" fillId="0" borderId="0" xfId="0" applyFont="1"/>
    <xf numFmtId="165" fontId="8" fillId="0" borderId="0" xfId="0" applyNumberFormat="1" applyFont="1"/>
    <xf numFmtId="166" fontId="8" fillId="0" borderId="0" xfId="0" applyNumberFormat="1" applyFont="1"/>
    <xf numFmtId="165" fontId="8" fillId="0" borderId="0" xfId="0" applyNumberFormat="1" applyFont="1" applyAlignment="1">
      <alignment vertical="center"/>
    </xf>
    <xf numFmtId="165" fontId="8" fillId="0" borderId="0" xfId="0" applyNumberFormat="1" applyFont="1" applyAlignment="1">
      <alignment vertical="top"/>
    </xf>
    <xf numFmtId="0" fontId="8" fillId="0" borderId="2" xfId="0" applyFont="1" applyBorder="1"/>
    <xf numFmtId="166" fontId="8" fillId="0" borderId="2" xfId="0" applyNumberFormat="1" applyFont="1" applyBorder="1" applyAlignment="1">
      <alignment vertical="center"/>
    </xf>
    <xf numFmtId="0" fontId="8" fillId="0" borderId="0" xfId="0" applyFont="1" applyAlignment="1">
      <alignment vertical="center"/>
    </xf>
    <xf numFmtId="0" fontId="8" fillId="0" borderId="0" xfId="0" applyFont="1" applyAlignment="1">
      <alignment vertical="top"/>
    </xf>
    <xf numFmtId="166" fontId="8" fillId="0" borderId="0" xfId="1" applyNumberFormat="1" applyFont="1"/>
    <xf numFmtId="164" fontId="8" fillId="0" borderId="2" xfId="0" applyNumberFormat="1" applyFont="1" applyBorder="1"/>
    <xf numFmtId="0" fontId="6" fillId="0" borderId="0" xfId="0" applyFont="1" applyAlignment="1">
      <alignment horizontal="right"/>
    </xf>
    <xf numFmtId="0" fontId="7" fillId="0" borderId="0" xfId="0" applyFont="1"/>
    <xf numFmtId="166" fontId="0" fillId="0" borderId="0" xfId="1" applyNumberFormat="1" applyFont="1"/>
    <xf numFmtId="10" fontId="0" fillId="0" borderId="0" xfId="1" applyNumberFormat="1" applyFont="1"/>
    <xf numFmtId="10" fontId="0" fillId="0" borderId="0" xfId="0" applyNumberFormat="1"/>
    <xf numFmtId="166" fontId="10" fillId="0" borderId="0" xfId="1" applyNumberFormat="1" applyFont="1" applyAlignment="1">
      <alignment horizontal="right"/>
    </xf>
    <xf numFmtId="0" fontId="10" fillId="0" borderId="0" xfId="0" applyFont="1" applyAlignment="1">
      <alignment vertical="center"/>
    </xf>
    <xf numFmtId="165" fontId="10" fillId="0" borderId="0" xfId="0" applyNumberFormat="1" applyFont="1" applyAlignment="1">
      <alignment vertical="center"/>
    </xf>
    <xf numFmtId="166" fontId="10" fillId="0" borderId="0" xfId="0" applyNumberFormat="1" applyFont="1"/>
    <xf numFmtId="166" fontId="10" fillId="0" borderId="0" xfId="0" applyNumberFormat="1" applyFont="1" applyAlignment="1">
      <alignment horizontal="right"/>
    </xf>
    <xf numFmtId="0" fontId="11" fillId="2" borderId="0" xfId="0" applyFont="1" applyFill="1" applyAlignment="1">
      <alignment vertical="center"/>
    </xf>
    <xf numFmtId="165" fontId="5" fillId="2" borderId="0" xfId="0" applyNumberFormat="1" applyFont="1" applyFill="1" applyAlignment="1">
      <alignment vertical="center"/>
    </xf>
    <xf numFmtId="166" fontId="5" fillId="2" borderId="0" xfId="1" applyNumberFormat="1" applyFont="1" applyFill="1" applyAlignment="1">
      <alignment horizontal="right" vertical="center"/>
    </xf>
    <xf numFmtId="0" fontId="10" fillId="0" borderId="0" xfId="0" applyFont="1"/>
    <xf numFmtId="165" fontId="10" fillId="0" borderId="0" xfId="0" applyNumberFormat="1" applyFont="1"/>
    <xf numFmtId="165" fontId="5" fillId="0" borderId="0" xfId="0" applyNumberFormat="1" applyFont="1" applyAlignment="1">
      <alignment vertical="center"/>
    </xf>
    <xf numFmtId="166" fontId="5" fillId="0" borderId="0" xfId="0" applyNumberFormat="1" applyFont="1"/>
    <xf numFmtId="166" fontId="5" fillId="0" borderId="0" xfId="0" applyNumberFormat="1" applyFont="1" applyAlignment="1">
      <alignment horizontal="right"/>
    </xf>
    <xf numFmtId="166" fontId="5" fillId="0" borderId="0" xfId="1" applyNumberFormat="1" applyFont="1" applyAlignment="1">
      <alignment horizontal="right"/>
    </xf>
    <xf numFmtId="165" fontId="5" fillId="0" borderId="0" xfId="0" applyNumberFormat="1" applyFont="1" applyAlignment="1">
      <alignment vertical="top"/>
    </xf>
    <xf numFmtId="0" fontId="5" fillId="0" borderId="2" xfId="0" applyFont="1" applyBorder="1"/>
    <xf numFmtId="165" fontId="5" fillId="0" borderId="2" xfId="0" applyNumberFormat="1" applyFont="1" applyBorder="1"/>
    <xf numFmtId="166" fontId="5" fillId="0" borderId="2" xfId="0" applyNumberFormat="1" applyFont="1" applyBorder="1" applyAlignment="1">
      <alignment horizontal="right" vertical="center"/>
    </xf>
    <xf numFmtId="165" fontId="5" fillId="0" borderId="0" xfId="0" applyNumberFormat="1" applyFont="1"/>
    <xf numFmtId="0" fontId="10" fillId="0" borderId="0" xfId="0" applyFont="1" applyAlignment="1">
      <alignment vertical="top"/>
    </xf>
    <xf numFmtId="165" fontId="10" fillId="0" borderId="0" xfId="0" applyNumberFormat="1" applyFont="1" applyAlignment="1">
      <alignment vertical="top"/>
    </xf>
    <xf numFmtId="0" fontId="5" fillId="0" borderId="1" xfId="0" applyFont="1" applyBorder="1" applyAlignment="1">
      <alignment vertical="center"/>
    </xf>
    <xf numFmtId="165" fontId="5" fillId="0" borderId="1" xfId="0" applyNumberFormat="1" applyFont="1" applyBorder="1" applyAlignment="1">
      <alignment vertical="center"/>
    </xf>
    <xf numFmtId="166" fontId="5" fillId="0" borderId="1" xfId="0" applyNumberFormat="1" applyFont="1" applyBorder="1" applyAlignment="1">
      <alignment vertical="center"/>
    </xf>
    <xf numFmtId="0" fontId="5" fillId="0" borderId="2" xfId="0" applyFont="1" applyBorder="1" applyAlignment="1">
      <alignment vertical="center"/>
    </xf>
    <xf numFmtId="165" fontId="5" fillId="0" borderId="2" xfId="0" applyNumberFormat="1" applyFont="1" applyBorder="1" applyAlignment="1">
      <alignment vertical="center"/>
    </xf>
    <xf numFmtId="0" fontId="5" fillId="0" borderId="2" xfId="0" applyFont="1" applyBorder="1" applyAlignment="1">
      <alignment horizontal="right" vertical="center"/>
    </xf>
    <xf numFmtId="166" fontId="10" fillId="0" borderId="0" xfId="1" applyNumberFormat="1" applyFont="1"/>
    <xf numFmtId="166" fontId="5" fillId="0" borderId="0" xfId="1" applyNumberFormat="1" applyFont="1"/>
    <xf numFmtId="166" fontId="5" fillId="2" borderId="0" xfId="0" applyNumberFormat="1" applyFont="1" applyFill="1" applyAlignment="1">
      <alignment vertical="center"/>
    </xf>
    <xf numFmtId="166" fontId="5" fillId="2" borderId="0" xfId="0" applyNumberFormat="1" applyFont="1" applyFill="1" applyAlignment="1">
      <alignment horizontal="right" vertical="center"/>
    </xf>
    <xf numFmtId="166" fontId="5" fillId="0" borderId="2" xfId="0" applyNumberFormat="1" applyFont="1" applyBorder="1"/>
    <xf numFmtId="166" fontId="10" fillId="0" borderId="0" xfId="0" applyNumberFormat="1" applyFont="1" applyAlignment="1">
      <alignment vertical="top"/>
    </xf>
    <xf numFmtId="166" fontId="7" fillId="0" borderId="0" xfId="0" applyNumberFormat="1" applyFont="1" applyAlignment="1">
      <alignment horizontal="right"/>
    </xf>
    <xf numFmtId="166" fontId="8" fillId="0" borderId="0" xfId="0" applyNumberFormat="1" applyFont="1" applyAlignment="1">
      <alignment horizontal="right"/>
    </xf>
    <xf numFmtId="166" fontId="5" fillId="0" borderId="0" xfId="0" applyNumberFormat="1" applyFont="1" applyAlignment="1">
      <alignment horizontal="right" vertical="center"/>
    </xf>
    <xf numFmtId="166" fontId="10" fillId="0" borderId="0" xfId="0" applyNumberFormat="1" applyFont="1" applyAlignment="1">
      <alignment horizontal="right" vertical="center"/>
    </xf>
    <xf numFmtId="166" fontId="5" fillId="0" borderId="1" xfId="0" applyNumberFormat="1" applyFont="1" applyBorder="1" applyAlignment="1">
      <alignment horizontal="right" vertical="center"/>
    </xf>
    <xf numFmtId="0" fontId="6" fillId="0" borderId="0" xfId="0" applyFont="1" applyAlignment="1">
      <alignment horizontal="left"/>
    </xf>
    <xf numFmtId="0" fontId="5" fillId="0" borderId="3" xfId="0" applyFont="1" applyBorder="1" applyAlignment="1">
      <alignment horizontal="right" vertical="center"/>
    </xf>
    <xf numFmtId="166" fontId="10" fillId="0" borderId="4" xfId="1" applyNumberFormat="1" applyFont="1" applyBorder="1" applyAlignment="1">
      <alignment horizontal="right"/>
    </xf>
    <xf numFmtId="166" fontId="5" fillId="2" borderId="4" xfId="1" applyNumberFormat="1" applyFont="1" applyFill="1" applyBorder="1" applyAlignment="1">
      <alignment horizontal="right" vertical="center"/>
    </xf>
    <xf numFmtId="166" fontId="5" fillId="0" borderId="4" xfId="1" applyNumberFormat="1" applyFont="1" applyBorder="1" applyAlignment="1">
      <alignment horizontal="right"/>
    </xf>
    <xf numFmtId="166" fontId="10" fillId="0" borderId="1" xfId="0" applyNumberFormat="1" applyFont="1" applyBorder="1" applyAlignment="1">
      <alignment horizontal="center" vertical="center"/>
    </xf>
    <xf numFmtId="0" fontId="12" fillId="0" borderId="1" xfId="0" applyFont="1" applyBorder="1" applyAlignment="1">
      <alignment horizontal="center" vertical="center"/>
    </xf>
    <xf numFmtId="166" fontId="5" fillId="0" borderId="4" xfId="1" applyNumberFormat="1" applyFont="1" applyBorder="1"/>
    <xf numFmtId="166" fontId="10" fillId="0" borderId="4" xfId="1" applyNumberFormat="1" applyFont="1" applyBorder="1"/>
    <xf numFmtId="0" fontId="3" fillId="0" borderId="5" xfId="0" applyFont="1" applyBorder="1" applyAlignment="1">
      <alignment vertical="center"/>
    </xf>
    <xf numFmtId="167" fontId="8" fillId="0" borderId="0" xfId="1" applyNumberFormat="1" applyFont="1"/>
    <xf numFmtId="167" fontId="8" fillId="0" borderId="0" xfId="0" applyNumberFormat="1" applyFont="1"/>
    <xf numFmtId="168" fontId="8" fillId="0" borderId="0" xfId="0" applyNumberFormat="1" applyFont="1"/>
    <xf numFmtId="169" fontId="0" fillId="0" borderId="0" xfId="0" applyNumberFormat="1"/>
    <xf numFmtId="166" fontId="1" fillId="0" borderId="0" xfId="1" applyNumberFormat="1" applyFont="1" applyAlignment="1">
      <alignment horizontal="right"/>
    </xf>
    <xf numFmtId="166" fontId="5" fillId="2" borderId="0" xfId="1" applyNumberFormat="1" applyFont="1" applyFill="1" applyBorder="1" applyAlignment="1">
      <alignment horizontal="right" vertical="center"/>
    </xf>
    <xf numFmtId="166" fontId="10" fillId="0" borderId="0" xfId="1" applyNumberFormat="1" applyFont="1" applyBorder="1" applyAlignment="1">
      <alignment horizontal="right"/>
    </xf>
    <xf numFmtId="166" fontId="5" fillId="0" borderId="0" xfId="1" applyNumberFormat="1" applyFont="1" applyBorder="1" applyAlignment="1">
      <alignment horizontal="right"/>
    </xf>
    <xf numFmtId="166" fontId="5" fillId="0" borderId="0" xfId="1" applyNumberFormat="1" applyFont="1" applyAlignment="1">
      <alignment vertical="center"/>
    </xf>
    <xf numFmtId="0" fontId="5" fillId="0" borderId="7" xfId="0" applyFont="1" applyBorder="1" applyAlignment="1">
      <alignment horizontal="right" vertical="center"/>
    </xf>
    <xf numFmtId="166" fontId="10" fillId="0" borderId="6" xfId="1" applyNumberFormat="1" applyFont="1" applyBorder="1"/>
    <xf numFmtId="165" fontId="5" fillId="0" borderId="0" xfId="0" applyNumberFormat="1" applyFont="1" applyAlignment="1">
      <alignment horizontal="center" vertical="top"/>
    </xf>
    <xf numFmtId="10" fontId="5" fillId="0" borderId="4" xfId="1" applyNumberFormat="1" applyFont="1" applyBorder="1"/>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1" i="0" u="none" strike="noStrike" baseline="0">
                <a:solidFill>
                  <a:srgbClr val="000000"/>
                </a:solidFill>
                <a:latin typeface="Arial"/>
                <a:ea typeface="Arial"/>
                <a:cs typeface="Arial"/>
              </a:defRPr>
            </a:pPr>
            <a:r>
              <a:rPr lang="en-US"/>
              <a:t>Primary teachers</a:t>
            </a:r>
          </a:p>
        </c:rich>
      </c:tx>
      <c:layout>
        <c:manualLayout>
          <c:xMode val="edge"/>
          <c:yMode val="edge"/>
          <c:x val="2.1551448926027103E-2"/>
          <c:y val="1.9841538499276376E-2"/>
        </c:manualLayout>
      </c:layout>
      <c:overlay val="0"/>
      <c:spPr>
        <a:noFill/>
        <a:ln w="25400">
          <a:noFill/>
        </a:ln>
      </c:spPr>
    </c:title>
    <c:autoTitleDeleted val="0"/>
    <c:plotArea>
      <c:layout>
        <c:manualLayout>
          <c:layoutTarget val="inner"/>
          <c:xMode val="edge"/>
          <c:yMode val="edge"/>
          <c:x val="0.18705060611502813"/>
          <c:y val="0.19557230809701498"/>
          <c:w val="0.83093634639560576"/>
          <c:h val="0.50922600976203902"/>
        </c:manualLayout>
      </c:layout>
      <c:barChart>
        <c:barDir val="col"/>
        <c:grouping val="clustered"/>
        <c:varyColors val="0"/>
        <c:ser>
          <c:idx val="0"/>
          <c:order val="0"/>
          <c:tx>
            <c:strRef>
              <c:f>Table!$B$5</c:f>
              <c:strCache>
                <c:ptCount val="1"/>
                <c:pt idx="0">
                  <c:v>Total</c:v>
                </c:pt>
              </c:strCache>
            </c:strRef>
          </c:tx>
          <c:invertIfNegative val="0"/>
          <c:cat>
            <c:numRef>
              <c:f>Table!$C$4:$I$4</c:f>
              <c:numCache>
                <c:formatCode>General</c:formatCode>
                <c:ptCount val="7"/>
                <c:pt idx="0">
                  <c:v>2010</c:v>
                </c:pt>
                <c:pt idx="1">
                  <c:v>2011</c:v>
                </c:pt>
                <c:pt idx="2">
                  <c:v>2012</c:v>
                </c:pt>
                <c:pt idx="3">
                  <c:v>2013</c:v>
                </c:pt>
                <c:pt idx="4">
                  <c:v>2014</c:v>
                </c:pt>
                <c:pt idx="5">
                  <c:v>2015</c:v>
                </c:pt>
                <c:pt idx="6">
                  <c:v>2016</c:v>
                </c:pt>
              </c:numCache>
            </c:numRef>
          </c:cat>
          <c:val>
            <c:numRef>
              <c:f>Table!$C$5:$I$5</c:f>
              <c:numCache>
                <c:formatCode>0.0%</c:formatCode>
                <c:ptCount val="7"/>
                <c:pt idx="0">
                  <c:v>0.76800000000000002</c:v>
                </c:pt>
                <c:pt idx="1">
                  <c:v>0.78700000000000003</c:v>
                </c:pt>
                <c:pt idx="2">
                  <c:v>0.77800000000000002</c:v>
                </c:pt>
                <c:pt idx="3">
                  <c:v>0.81690000000000007</c:v>
                </c:pt>
                <c:pt idx="4">
                  <c:v>0.9720714285714287</c:v>
                </c:pt>
                <c:pt idx="5">
                  <c:v>0.96399999999999997</c:v>
                </c:pt>
                <c:pt idx="6">
                  <c:v>0.77599999999999991</c:v>
                </c:pt>
              </c:numCache>
            </c:numRef>
          </c:val>
        </c:ser>
        <c:ser>
          <c:idx val="1"/>
          <c:order val="1"/>
          <c:tx>
            <c:strRef>
              <c:f>Table!$B$6</c:f>
              <c:strCache>
                <c:ptCount val="1"/>
                <c:pt idx="0">
                  <c:v>Females</c:v>
                </c:pt>
              </c:strCache>
            </c:strRef>
          </c:tx>
          <c:invertIfNegative val="0"/>
          <c:cat>
            <c:numRef>
              <c:f>Table!$C$4:$I$4</c:f>
              <c:numCache>
                <c:formatCode>General</c:formatCode>
                <c:ptCount val="7"/>
                <c:pt idx="0">
                  <c:v>2010</c:v>
                </c:pt>
                <c:pt idx="1">
                  <c:v>2011</c:v>
                </c:pt>
                <c:pt idx="2">
                  <c:v>2012</c:v>
                </c:pt>
                <c:pt idx="3">
                  <c:v>2013</c:v>
                </c:pt>
                <c:pt idx="4">
                  <c:v>2014</c:v>
                </c:pt>
                <c:pt idx="5">
                  <c:v>2015</c:v>
                </c:pt>
                <c:pt idx="6">
                  <c:v>2016</c:v>
                </c:pt>
              </c:numCache>
            </c:numRef>
          </c:cat>
          <c:val>
            <c:numRef>
              <c:f>Table!$C$6:$I$6</c:f>
              <c:numCache>
                <c:formatCode>0.0%</c:formatCode>
                <c:ptCount val="7"/>
                <c:pt idx="0">
                  <c:v>0.76100000000000001</c:v>
                </c:pt>
                <c:pt idx="1">
                  <c:v>0.77800000000000002</c:v>
                </c:pt>
                <c:pt idx="2">
                  <c:v>0.76700000000000002</c:v>
                </c:pt>
                <c:pt idx="3">
                  <c:v>0.80535000000000001</c:v>
                </c:pt>
                <c:pt idx="4">
                  <c:v>0.96792857142857136</c:v>
                </c:pt>
                <c:pt idx="5">
                  <c:v>0.97</c:v>
                </c:pt>
                <c:pt idx="6">
                  <c:v>0.76400000000000001</c:v>
                </c:pt>
              </c:numCache>
            </c:numRef>
          </c:val>
        </c:ser>
        <c:ser>
          <c:idx val="2"/>
          <c:order val="2"/>
          <c:tx>
            <c:strRef>
              <c:f>Table!$B$7</c:f>
              <c:strCache>
                <c:ptCount val="1"/>
                <c:pt idx="0">
                  <c:v>Males</c:v>
                </c:pt>
              </c:strCache>
            </c:strRef>
          </c:tx>
          <c:invertIfNegative val="0"/>
          <c:cat>
            <c:numRef>
              <c:f>Table!$C$4:$I$4</c:f>
              <c:numCache>
                <c:formatCode>General</c:formatCode>
                <c:ptCount val="7"/>
                <c:pt idx="0">
                  <c:v>2010</c:v>
                </c:pt>
                <c:pt idx="1">
                  <c:v>2011</c:v>
                </c:pt>
                <c:pt idx="2">
                  <c:v>2012</c:v>
                </c:pt>
                <c:pt idx="3">
                  <c:v>2013</c:v>
                </c:pt>
                <c:pt idx="4">
                  <c:v>2014</c:v>
                </c:pt>
                <c:pt idx="5">
                  <c:v>2015</c:v>
                </c:pt>
                <c:pt idx="6">
                  <c:v>2016</c:v>
                </c:pt>
              </c:numCache>
            </c:numRef>
          </c:cat>
          <c:val>
            <c:numRef>
              <c:f>Table!$C$7:$I$7</c:f>
              <c:numCache>
                <c:formatCode>0.0%</c:formatCode>
                <c:ptCount val="7"/>
                <c:pt idx="0">
                  <c:v>0.78300000000000003</c:v>
                </c:pt>
                <c:pt idx="1">
                  <c:v>0.80700000000000005</c:v>
                </c:pt>
                <c:pt idx="2">
                  <c:v>0.80300000000000005</c:v>
                </c:pt>
                <c:pt idx="3">
                  <c:v>0.84315000000000007</c:v>
                </c:pt>
                <c:pt idx="4">
                  <c:v>0.97857142857142843</c:v>
                </c:pt>
                <c:pt idx="5">
                  <c:v>0.95599999999999996</c:v>
                </c:pt>
                <c:pt idx="6">
                  <c:v>0.80500000000000005</c:v>
                </c:pt>
              </c:numCache>
            </c:numRef>
          </c:val>
        </c:ser>
        <c:dLbls>
          <c:showLegendKey val="0"/>
          <c:showVal val="0"/>
          <c:showCatName val="0"/>
          <c:showSerName val="0"/>
          <c:showPercent val="0"/>
          <c:showBubbleSize val="0"/>
        </c:dLbls>
        <c:gapWidth val="150"/>
        <c:axId val="81377920"/>
        <c:axId val="81379712"/>
      </c:barChart>
      <c:catAx>
        <c:axId val="81377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81379712"/>
        <c:crosses val="autoZero"/>
        <c:auto val="1"/>
        <c:lblAlgn val="ctr"/>
        <c:lblOffset val="100"/>
        <c:tickLblSkip val="1"/>
        <c:tickMarkSkip val="1"/>
        <c:noMultiLvlLbl val="0"/>
      </c:catAx>
      <c:valAx>
        <c:axId val="81379712"/>
        <c:scaling>
          <c:orientation val="minMax"/>
          <c:max val="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81377920"/>
        <c:crosses val="autoZero"/>
        <c:crossBetween val="between"/>
        <c:majorUnit val="0.2"/>
      </c:valAx>
      <c:spPr>
        <a:solidFill>
          <a:srgbClr val="FFFFFF"/>
        </a:solidFill>
        <a:ln w="3175">
          <a:solidFill>
            <a:srgbClr val="000000"/>
          </a:solidFill>
          <a:prstDash val="solid"/>
        </a:ln>
      </c:spPr>
    </c:plotArea>
    <c:legend>
      <c:legendPos val="r"/>
      <c:layout>
        <c:manualLayout>
          <c:xMode val="edge"/>
          <c:yMode val="edge"/>
          <c:x val="0.27756044780116773"/>
          <c:y val="0.86258640567125378"/>
          <c:w val="0.19598435909796985"/>
          <c:h val="0.13741359432874622"/>
        </c:manualLayout>
      </c:layout>
      <c:overlay val="0"/>
      <c:spPr>
        <a:solidFill>
          <a:srgbClr val="FFFFFF"/>
        </a:solidFill>
        <a:ln w="25400">
          <a:noFill/>
        </a:ln>
      </c:spPr>
      <c:txPr>
        <a:bodyPr/>
        <a:lstStyle/>
        <a:p>
          <a:pPr>
            <a:defRPr sz="57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425" b="0" i="0" u="none" strike="noStrike" baseline="0">
          <a:solidFill>
            <a:srgbClr val="000000"/>
          </a:solidFill>
          <a:latin typeface="Arial"/>
          <a:ea typeface="Arial"/>
          <a:cs typeface="Arial"/>
        </a:defRPr>
      </a:pPr>
      <a:endParaRPr lang="en-US"/>
    </a:p>
  </c:txPr>
  <c:printSettings>
    <c:headerFooter alignWithMargins="0"/>
    <c:pageMargins b="1" l="0.75000000000000011" r="0.75000000000000011"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1" i="0" u="none" strike="noStrike" baseline="0">
                <a:solidFill>
                  <a:srgbClr val="000000"/>
                </a:solidFill>
                <a:latin typeface="Arial"/>
                <a:ea typeface="Arial"/>
                <a:cs typeface="Arial"/>
              </a:defRPr>
            </a:pPr>
            <a:r>
              <a:rPr lang="en-US"/>
              <a:t>Secondary teachers</a:t>
            </a:r>
          </a:p>
        </c:rich>
      </c:tx>
      <c:layout>
        <c:manualLayout>
          <c:xMode val="edge"/>
          <c:yMode val="edge"/>
          <c:x val="1.9531323524798444E-2"/>
          <c:y val="1.9841280901834176E-2"/>
        </c:manualLayout>
      </c:layout>
      <c:overlay val="0"/>
      <c:spPr>
        <a:noFill/>
        <a:ln w="25400">
          <a:noFill/>
        </a:ln>
      </c:spPr>
    </c:title>
    <c:autoTitleDeleted val="0"/>
    <c:plotArea>
      <c:layout>
        <c:manualLayout>
          <c:layoutTarget val="inner"/>
          <c:xMode val="edge"/>
          <c:yMode val="edge"/>
          <c:x val="0.1539825733878705"/>
          <c:y val="0.11800430017204307"/>
          <c:w val="0.83561678768493963"/>
          <c:h val="0.64231757785367116"/>
        </c:manualLayout>
      </c:layout>
      <c:barChart>
        <c:barDir val="col"/>
        <c:grouping val="clustered"/>
        <c:varyColors val="0"/>
        <c:ser>
          <c:idx val="0"/>
          <c:order val="0"/>
          <c:tx>
            <c:strRef>
              <c:f>Table!$B$5</c:f>
              <c:strCache>
                <c:ptCount val="1"/>
                <c:pt idx="0">
                  <c:v>Total</c:v>
                </c:pt>
              </c:strCache>
            </c:strRef>
          </c:tx>
          <c:spPr>
            <a:ln w="3175">
              <a:solidFill>
                <a:srgbClr val="000000"/>
              </a:solidFill>
              <a:prstDash val="solid"/>
            </a:ln>
          </c:spPr>
          <c:invertIfNegative val="0"/>
          <c:cat>
            <c:numRef>
              <c:f>Table!$J$4:$P$4</c:f>
              <c:numCache>
                <c:formatCode>General</c:formatCode>
                <c:ptCount val="7"/>
                <c:pt idx="0">
                  <c:v>2010</c:v>
                </c:pt>
                <c:pt idx="1">
                  <c:v>2011</c:v>
                </c:pt>
                <c:pt idx="2">
                  <c:v>2012</c:v>
                </c:pt>
                <c:pt idx="3">
                  <c:v>2013</c:v>
                </c:pt>
                <c:pt idx="4">
                  <c:v>2014</c:v>
                </c:pt>
                <c:pt idx="5">
                  <c:v>2015</c:v>
                </c:pt>
                <c:pt idx="6">
                  <c:v>2016</c:v>
                </c:pt>
              </c:numCache>
            </c:numRef>
          </c:cat>
          <c:val>
            <c:numRef>
              <c:f>Table!$J$5:$P$5</c:f>
              <c:numCache>
                <c:formatCode>0.0%</c:formatCode>
                <c:ptCount val="7"/>
                <c:pt idx="0">
                  <c:v>0.92900000000000005</c:v>
                </c:pt>
                <c:pt idx="1">
                  <c:v>0.93700000000000006</c:v>
                </c:pt>
                <c:pt idx="2">
                  <c:v>0.93200000000000005</c:v>
                </c:pt>
                <c:pt idx="3">
                  <c:v>0.94200000000000006</c:v>
                </c:pt>
                <c:pt idx="4">
                  <c:v>0.98107142857142848</c:v>
                </c:pt>
                <c:pt idx="5">
                  <c:v>0.97899999999999998</c:v>
                </c:pt>
                <c:pt idx="6">
                  <c:v>0.91</c:v>
                </c:pt>
              </c:numCache>
            </c:numRef>
          </c:val>
        </c:ser>
        <c:ser>
          <c:idx val="1"/>
          <c:order val="1"/>
          <c:tx>
            <c:strRef>
              <c:f>Table!$B$6</c:f>
              <c:strCache>
                <c:ptCount val="1"/>
                <c:pt idx="0">
                  <c:v>Females</c:v>
                </c:pt>
              </c:strCache>
            </c:strRef>
          </c:tx>
          <c:spPr>
            <a:ln w="3175">
              <a:solidFill>
                <a:srgbClr val="000000"/>
              </a:solidFill>
              <a:prstDash val="lgDash"/>
            </a:ln>
          </c:spPr>
          <c:invertIfNegative val="0"/>
          <c:cat>
            <c:numRef>
              <c:f>Table!$J$4:$P$4</c:f>
              <c:numCache>
                <c:formatCode>General</c:formatCode>
                <c:ptCount val="7"/>
                <c:pt idx="0">
                  <c:v>2010</c:v>
                </c:pt>
                <c:pt idx="1">
                  <c:v>2011</c:v>
                </c:pt>
                <c:pt idx="2">
                  <c:v>2012</c:v>
                </c:pt>
                <c:pt idx="3">
                  <c:v>2013</c:v>
                </c:pt>
                <c:pt idx="4">
                  <c:v>2014</c:v>
                </c:pt>
                <c:pt idx="5">
                  <c:v>2015</c:v>
                </c:pt>
                <c:pt idx="6">
                  <c:v>2016</c:v>
                </c:pt>
              </c:numCache>
            </c:numRef>
          </c:cat>
          <c:val>
            <c:numRef>
              <c:f>Table!$J$6:$P$6</c:f>
              <c:numCache>
                <c:formatCode>0.0%</c:formatCode>
                <c:ptCount val="7"/>
                <c:pt idx="0">
                  <c:v>0.93400000000000005</c:v>
                </c:pt>
                <c:pt idx="1">
                  <c:v>0.94099999999999995</c:v>
                </c:pt>
                <c:pt idx="2">
                  <c:v>0.93200000000000005</c:v>
                </c:pt>
                <c:pt idx="3">
                  <c:v>0.94200000000000006</c:v>
                </c:pt>
                <c:pt idx="4">
                  <c:v>0.98057142857142843</c:v>
                </c:pt>
                <c:pt idx="5">
                  <c:v>0.98699999999999999</c:v>
                </c:pt>
                <c:pt idx="6">
                  <c:v>0.90099999999999991</c:v>
                </c:pt>
              </c:numCache>
            </c:numRef>
          </c:val>
        </c:ser>
        <c:ser>
          <c:idx val="2"/>
          <c:order val="2"/>
          <c:tx>
            <c:strRef>
              <c:f>Table!$B$7</c:f>
              <c:strCache>
                <c:ptCount val="1"/>
                <c:pt idx="0">
                  <c:v>Males</c:v>
                </c:pt>
              </c:strCache>
            </c:strRef>
          </c:tx>
          <c:spPr>
            <a:ln w="3175">
              <a:solidFill>
                <a:srgbClr val="000000"/>
              </a:solidFill>
              <a:prstDash val="sysDash"/>
            </a:ln>
          </c:spPr>
          <c:invertIfNegative val="0"/>
          <c:cat>
            <c:numRef>
              <c:f>Table!$J$4:$P$4</c:f>
              <c:numCache>
                <c:formatCode>General</c:formatCode>
                <c:ptCount val="7"/>
                <c:pt idx="0">
                  <c:v>2010</c:v>
                </c:pt>
                <c:pt idx="1">
                  <c:v>2011</c:v>
                </c:pt>
                <c:pt idx="2">
                  <c:v>2012</c:v>
                </c:pt>
                <c:pt idx="3">
                  <c:v>2013</c:v>
                </c:pt>
                <c:pt idx="4">
                  <c:v>2014</c:v>
                </c:pt>
                <c:pt idx="5">
                  <c:v>2015</c:v>
                </c:pt>
                <c:pt idx="6">
                  <c:v>2016</c:v>
                </c:pt>
              </c:numCache>
            </c:numRef>
          </c:cat>
          <c:val>
            <c:numRef>
              <c:f>Table!$J$7:$P$7</c:f>
              <c:numCache>
                <c:formatCode>0.0%</c:formatCode>
                <c:ptCount val="7"/>
                <c:pt idx="0">
                  <c:v>0.92400000000000004</c:v>
                </c:pt>
                <c:pt idx="1">
                  <c:v>0.93200000000000005</c:v>
                </c:pt>
                <c:pt idx="2">
                  <c:v>0.93200000000000005</c:v>
                </c:pt>
                <c:pt idx="3">
                  <c:v>0.94200000000000006</c:v>
                </c:pt>
                <c:pt idx="4">
                  <c:v>0.9820000000000001</c:v>
                </c:pt>
                <c:pt idx="5">
                  <c:v>0.96399999999999997</c:v>
                </c:pt>
                <c:pt idx="6">
                  <c:v>0.92</c:v>
                </c:pt>
              </c:numCache>
            </c:numRef>
          </c:val>
        </c:ser>
        <c:dLbls>
          <c:showLegendKey val="0"/>
          <c:showVal val="0"/>
          <c:showCatName val="0"/>
          <c:showSerName val="0"/>
          <c:showPercent val="0"/>
          <c:showBubbleSize val="0"/>
        </c:dLbls>
        <c:gapWidth val="150"/>
        <c:axId val="84174720"/>
        <c:axId val="84176256"/>
      </c:barChart>
      <c:catAx>
        <c:axId val="84174720"/>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84176256"/>
        <c:crosses val="autoZero"/>
        <c:auto val="1"/>
        <c:lblAlgn val="ctr"/>
        <c:lblOffset val="100"/>
        <c:tickLblSkip val="1"/>
        <c:tickMarkSkip val="1"/>
        <c:noMultiLvlLbl val="0"/>
      </c:catAx>
      <c:valAx>
        <c:axId val="84176256"/>
        <c:scaling>
          <c:orientation val="minMax"/>
          <c:max val="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84174720"/>
        <c:crosses val="autoZero"/>
        <c:crossBetween val="between"/>
        <c:majorUnit val="0.2"/>
      </c:valAx>
      <c:spPr>
        <a:solidFill>
          <a:srgbClr val="FFFFFF"/>
        </a:solidFill>
        <a:ln w="3175">
          <a:solidFill>
            <a:srgbClr val="000000"/>
          </a:solidFill>
          <a:prstDash val="solid"/>
        </a:ln>
      </c:spPr>
    </c:plotArea>
    <c:legend>
      <c:legendPos val="r"/>
      <c:layout>
        <c:manualLayout>
          <c:xMode val="edge"/>
          <c:yMode val="edge"/>
          <c:x val="0.24701989940500466"/>
          <c:y val="0.88326388404989198"/>
          <c:w val="0.55778732837678158"/>
          <c:h val="7.7846994789368185E-2"/>
        </c:manualLayout>
      </c:layout>
      <c:overlay val="0"/>
      <c:spPr>
        <a:solidFill>
          <a:srgbClr val="FFFFFF"/>
        </a:solidFill>
        <a:ln w="25400">
          <a:noFill/>
        </a:ln>
      </c:spPr>
      <c:txPr>
        <a:bodyPr/>
        <a:lstStyle/>
        <a:p>
          <a:pPr>
            <a:defRPr sz="57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450" b="0" i="0" u="none" strike="noStrike" baseline="0">
          <a:solidFill>
            <a:srgbClr val="000000"/>
          </a:solidFill>
          <a:latin typeface="Arial"/>
          <a:ea typeface="Arial"/>
          <a:cs typeface="Arial"/>
        </a:defRPr>
      </a:pPr>
      <a:endParaRPr lang="en-US"/>
    </a:p>
  </c:txPr>
  <c:printSettings>
    <c:headerFooter alignWithMargins="0"/>
    <c:pageMargins b="1" l="0.75000000000000011" r="0.75000000000000011" t="1" header="0.5" footer="0.5"/>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16</xdr:col>
      <xdr:colOff>9525</xdr:colOff>
      <xdr:row>0</xdr:row>
      <xdr:rowOff>66675</xdr:rowOff>
    </xdr:from>
    <xdr:to>
      <xdr:col>17</xdr:col>
      <xdr:colOff>2171566</xdr:colOff>
      <xdr:row>4</xdr:row>
      <xdr:rowOff>104775</xdr:rowOff>
    </xdr:to>
    <xdr:sp macro="" textlink="">
      <xdr:nvSpPr>
        <xdr:cNvPr id="1025" name="Text Box 1"/>
        <xdr:cNvSpPr txBox="1">
          <a:spLocks noChangeArrowheads="1"/>
        </xdr:cNvSpPr>
      </xdr:nvSpPr>
      <xdr:spPr bwMode="auto">
        <a:xfrm>
          <a:off x="8039100" y="66675"/>
          <a:ext cx="2324100" cy="628650"/>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u="none" strike="noStrike" baseline="0">
              <a:solidFill>
                <a:srgbClr val="000000"/>
              </a:solidFill>
              <a:latin typeface="Arial"/>
              <a:cs typeface="Arial"/>
            </a:rPr>
            <a:t>Figure 48:</a:t>
          </a:r>
        </a:p>
        <a:p>
          <a:pPr algn="l" rtl="0">
            <a:defRPr sz="1000"/>
          </a:pPr>
          <a:r>
            <a:rPr lang="en-US" sz="900" b="1" i="0" u="none" strike="noStrike" baseline="0">
              <a:solidFill>
                <a:srgbClr val="000000"/>
              </a:solidFill>
              <a:latin typeface="Arial"/>
              <a:cs typeface="Arial"/>
            </a:rPr>
            <a:t>Percentages of primary and secondary teachers qualified to teach</a:t>
          </a:r>
        </a:p>
      </xdr:txBody>
    </xdr:sp>
    <xdr:clientData/>
  </xdr:twoCellAnchor>
  <xdr:twoCellAnchor>
    <xdr:from>
      <xdr:col>17</xdr:col>
      <xdr:colOff>0</xdr:colOff>
      <xdr:row>5</xdr:row>
      <xdr:rowOff>19050</xdr:rowOff>
    </xdr:from>
    <xdr:to>
      <xdr:col>17</xdr:col>
      <xdr:colOff>2333625</xdr:colOff>
      <xdr:row>17</xdr:row>
      <xdr:rowOff>114300</xdr:rowOff>
    </xdr:to>
    <xdr:graphicFrame macro="">
      <xdr:nvGraphicFramePr>
        <xdr:cNvPr id="1215"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85725</xdr:colOff>
      <xdr:row>17</xdr:row>
      <xdr:rowOff>142875</xdr:rowOff>
    </xdr:from>
    <xdr:to>
      <xdr:col>17</xdr:col>
      <xdr:colOff>2314575</xdr:colOff>
      <xdr:row>39</xdr:row>
      <xdr:rowOff>66675</xdr:rowOff>
    </xdr:to>
    <xdr:graphicFrame macro="">
      <xdr:nvGraphicFramePr>
        <xdr:cNvPr id="1216"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81915</xdr:colOff>
      <xdr:row>44</xdr:row>
      <xdr:rowOff>9525</xdr:rowOff>
    </xdr:from>
    <xdr:to>
      <xdr:col>17</xdr:col>
      <xdr:colOff>2293295</xdr:colOff>
      <xdr:row>80</xdr:row>
      <xdr:rowOff>106680</xdr:rowOff>
    </xdr:to>
    <xdr:sp macro="" textlink="">
      <xdr:nvSpPr>
        <xdr:cNvPr id="1028" name="Text Box 4"/>
        <xdr:cNvSpPr txBox="1">
          <a:spLocks noChangeArrowheads="1"/>
        </xdr:cNvSpPr>
      </xdr:nvSpPr>
      <xdr:spPr bwMode="auto">
        <a:xfrm>
          <a:off x="7399020" y="8033385"/>
          <a:ext cx="2173566" cy="5827395"/>
        </a:xfrm>
        <a:prstGeom prst="rect">
          <a:avLst/>
        </a:prstGeom>
        <a:solidFill>
          <a:srgbClr val="FFFFFF"/>
        </a:solidFill>
        <a:ln w="9525">
          <a:noFill/>
          <a:miter lim="800000"/>
          <a:headEnd/>
          <a:tailEnd/>
        </a:ln>
      </xdr:spPr>
      <xdr:txBody>
        <a:bodyPr vertOverflow="clip" wrap="square" lIns="0" tIns="0" rIns="0" bIns="0" anchor="t" upright="1"/>
        <a:lstStyle/>
        <a:p>
          <a:pPr algn="just" rtl="0">
            <a:defRPr sz="1000"/>
          </a:pPr>
          <a:r>
            <a:rPr lang="en-US" sz="900" b="0" i="0" u="none" strike="noStrike" baseline="0">
              <a:solidFill>
                <a:srgbClr val="000000"/>
              </a:solidFill>
              <a:latin typeface="Palatino"/>
            </a:rPr>
            <a:t>Teachers with teacher training and a qualification equivalent to at least three years' tertiary education were qualified to teach. The percentage of teachers who met these criteria in the years between 2010 and 2016 are reported in Table 48.</a:t>
          </a:r>
        </a:p>
        <a:p>
          <a:pPr algn="just" rtl="0">
            <a:defRPr sz="1000"/>
          </a:pPr>
          <a:r>
            <a:rPr lang="en-US" sz="900" b="0" i="0" u="none" strike="noStrike" baseline="0">
              <a:solidFill>
                <a:srgbClr val="000000"/>
              </a:solidFill>
              <a:latin typeface="Palatino"/>
            </a:rPr>
            <a:t>A distinction was made between Primary and Secondary teachers. Teachers who taught grades in both phases were allocated pro rata to the two phases, based on the range of grades they taught.</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The percentage of Primary teachers qualified to teach grew during the period 2010 to 2016 ,from 76.8% to 77.6%, but was much lower than the equivalent percentage of Secondary teachers. To date, 22.4% of the Primary teachers were still not qualified to teach, and about 10.0% of the Secondary teachers were not qualified to teach. </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The percentage of teachers qualified to teach was slightly higher for males than for females in primary. There were,  however,  exceptions in some regions. The gap between female and male teachers in both phases narrowed in the last few years, although it remains high in some regions. The high number (percentage) of unqualified teachers of female teachers in primary is most probably attributed to a high number of pre-primary teacher, a majority of which are women and only hold grade 12 or lower and no professional qualification.</a:t>
          </a:r>
          <a:endParaRPr lang="en-US" sz="900" b="0" i="1" u="none" strike="noStrike" baseline="0">
            <a:solidFill>
              <a:srgbClr val="000000"/>
            </a:solidFill>
            <a:latin typeface="Palatino"/>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O51"/>
  <sheetViews>
    <sheetView workbookViewId="0">
      <selection activeCell="J7" sqref="J7"/>
    </sheetView>
  </sheetViews>
  <sheetFormatPr defaultRowHeight="12"/>
  <cols>
    <col min="1" max="1" width="12.140625" customWidth="1"/>
    <col min="2" max="2" width="14" customWidth="1"/>
    <col min="3" max="3" width="12.85546875" customWidth="1"/>
    <col min="4" max="4" width="15.140625" bestFit="1" customWidth="1"/>
    <col min="7" max="7" width="12.7109375" customWidth="1"/>
    <col min="8" max="8" width="13.5703125" customWidth="1"/>
    <col min="9" max="9" width="14.28515625" customWidth="1"/>
    <col min="14" max="14" width="10.42578125" bestFit="1" customWidth="1"/>
    <col min="15" max="15" width="12.42578125" customWidth="1"/>
  </cols>
  <sheetData>
    <row r="4" spans="1:15">
      <c r="A4" t="s">
        <v>19</v>
      </c>
      <c r="B4" t="s">
        <v>20</v>
      </c>
      <c r="C4" t="s">
        <v>21</v>
      </c>
      <c r="D4">
        <v>2008</v>
      </c>
      <c r="G4" t="s">
        <v>19</v>
      </c>
      <c r="H4" t="s">
        <v>20</v>
      </c>
      <c r="I4" t="s">
        <v>21</v>
      </c>
      <c r="J4">
        <v>2008</v>
      </c>
    </row>
    <row r="5" spans="1:15">
      <c r="A5" t="s">
        <v>27</v>
      </c>
      <c r="B5" t="s">
        <v>38</v>
      </c>
      <c r="C5" t="s">
        <v>39</v>
      </c>
      <c r="D5">
        <v>0.879</v>
      </c>
      <c r="E5" s="27">
        <v>0.879</v>
      </c>
      <c r="F5" s="27"/>
      <c r="G5" t="s">
        <v>27</v>
      </c>
      <c r="H5" t="s">
        <v>38</v>
      </c>
      <c r="I5" t="s">
        <v>24</v>
      </c>
      <c r="J5">
        <v>0.69799999999999995</v>
      </c>
      <c r="K5" s="28">
        <f>J5/100</f>
        <v>6.9799999999999992E-3</v>
      </c>
    </row>
    <row r="6" spans="1:15">
      <c r="A6" t="s">
        <v>27</v>
      </c>
      <c r="B6" t="s">
        <v>40</v>
      </c>
      <c r="C6" t="s">
        <v>39</v>
      </c>
      <c r="D6">
        <v>0.91200000000000003</v>
      </c>
      <c r="E6" s="27">
        <v>0.91200000000000003</v>
      </c>
      <c r="F6" s="27"/>
      <c r="G6" t="s">
        <v>27</v>
      </c>
      <c r="H6" t="s">
        <v>40</v>
      </c>
      <c r="I6" t="s">
        <v>24</v>
      </c>
      <c r="J6">
        <v>0.74099999999999999</v>
      </c>
      <c r="K6" s="28">
        <f>J6/100</f>
        <v>7.4099999999999999E-3</v>
      </c>
    </row>
    <row r="7" spans="1:15">
      <c r="A7" t="s">
        <v>27</v>
      </c>
      <c r="B7" t="s">
        <v>23</v>
      </c>
      <c r="C7" t="s">
        <v>39</v>
      </c>
      <c r="D7">
        <v>0.85699999999999998</v>
      </c>
      <c r="E7" s="27">
        <v>0.85699999999999998</v>
      </c>
      <c r="F7" s="27"/>
      <c r="G7" t="s">
        <v>27</v>
      </c>
      <c r="H7" t="s">
        <v>23</v>
      </c>
      <c r="I7" t="s">
        <v>24</v>
      </c>
      <c r="J7">
        <v>0.626</v>
      </c>
      <c r="K7" s="28">
        <f>J7/100</f>
        <v>6.2599999999999999E-3</v>
      </c>
    </row>
    <row r="8" spans="1:15">
      <c r="A8" t="s">
        <v>32</v>
      </c>
      <c r="B8" t="s">
        <v>38</v>
      </c>
      <c r="C8" t="s">
        <v>39</v>
      </c>
      <c r="D8">
        <v>0.94099999999999995</v>
      </c>
      <c r="E8" s="27">
        <v>0.94099999999999995</v>
      </c>
      <c r="F8" s="27"/>
      <c r="G8" t="s">
        <v>32</v>
      </c>
      <c r="H8" t="s">
        <v>38</v>
      </c>
      <c r="I8" t="s">
        <v>24</v>
      </c>
      <c r="J8">
        <v>0.78300000000000003</v>
      </c>
      <c r="K8" s="28">
        <f t="shared" ref="K8:K43" si="0">J8/100</f>
        <v>7.8300000000000002E-3</v>
      </c>
    </row>
    <row r="9" spans="1:15">
      <c r="A9" t="s">
        <v>32</v>
      </c>
      <c r="B9" t="s">
        <v>40</v>
      </c>
      <c r="C9" t="s">
        <v>39</v>
      </c>
      <c r="D9">
        <v>0.93500000000000005</v>
      </c>
      <c r="E9" s="27">
        <v>0.93500000000000005</v>
      </c>
      <c r="F9" s="27"/>
      <c r="G9" t="s">
        <v>32</v>
      </c>
      <c r="H9" t="s">
        <v>40</v>
      </c>
      <c r="I9" t="s">
        <v>24</v>
      </c>
      <c r="J9">
        <v>0.79300000000000004</v>
      </c>
      <c r="K9" s="28">
        <f t="shared" si="0"/>
        <v>7.9299999999999995E-3</v>
      </c>
    </row>
    <row r="10" spans="1:15">
      <c r="A10" t="s">
        <v>32</v>
      </c>
      <c r="B10" t="s">
        <v>23</v>
      </c>
      <c r="C10" t="s">
        <v>39</v>
      </c>
      <c r="D10">
        <v>0.94899999999999995</v>
      </c>
      <c r="E10" s="27">
        <v>0.94899999999999995</v>
      </c>
      <c r="F10" s="27"/>
      <c r="G10" t="s">
        <v>32</v>
      </c>
      <c r="H10" t="s">
        <v>23</v>
      </c>
      <c r="I10" t="s">
        <v>24</v>
      </c>
      <c r="J10">
        <v>0.749</v>
      </c>
      <c r="K10" s="28">
        <f t="shared" si="0"/>
        <v>7.4900000000000001E-3</v>
      </c>
    </row>
    <row r="11" spans="1:15">
      <c r="A11" t="s">
        <v>36</v>
      </c>
      <c r="B11" t="s">
        <v>38</v>
      </c>
      <c r="C11" t="s">
        <v>39</v>
      </c>
      <c r="D11">
        <v>0.93</v>
      </c>
      <c r="E11" s="27">
        <v>0.93</v>
      </c>
      <c r="F11" s="27"/>
      <c r="G11" t="s">
        <v>36</v>
      </c>
      <c r="H11" t="s">
        <v>38</v>
      </c>
      <c r="I11" t="s">
        <v>24</v>
      </c>
      <c r="J11">
        <v>0.78200000000000003</v>
      </c>
      <c r="K11" s="28">
        <f t="shared" si="0"/>
        <v>7.8200000000000006E-3</v>
      </c>
    </row>
    <row r="12" spans="1:15">
      <c r="A12" t="s">
        <v>36</v>
      </c>
      <c r="B12" t="s">
        <v>40</v>
      </c>
      <c r="C12" t="s">
        <v>39</v>
      </c>
      <c r="D12">
        <v>0.93600000000000005</v>
      </c>
      <c r="E12" s="27">
        <v>0.93600000000000005</v>
      </c>
      <c r="F12" s="27"/>
      <c r="G12" t="s">
        <v>36</v>
      </c>
      <c r="H12" t="s">
        <v>40</v>
      </c>
      <c r="I12" t="s">
        <v>24</v>
      </c>
      <c r="J12">
        <v>0.76200000000000001</v>
      </c>
      <c r="K12" s="28">
        <f t="shared" si="0"/>
        <v>7.62E-3</v>
      </c>
    </row>
    <row r="13" spans="1:15">
      <c r="A13" t="s">
        <v>36</v>
      </c>
      <c r="B13" t="s">
        <v>23</v>
      </c>
      <c r="C13" t="s">
        <v>39</v>
      </c>
      <c r="D13">
        <v>0.92400000000000004</v>
      </c>
      <c r="E13" s="27">
        <v>0.92400000000000004</v>
      </c>
      <c r="F13" s="27"/>
      <c r="G13" t="s">
        <v>36</v>
      </c>
      <c r="H13" t="s">
        <v>23</v>
      </c>
      <c r="I13" t="s">
        <v>24</v>
      </c>
      <c r="J13">
        <v>0.82399999999999995</v>
      </c>
      <c r="K13" s="28">
        <f t="shared" si="0"/>
        <v>8.2399999999999991E-3</v>
      </c>
    </row>
    <row r="14" spans="1:15">
      <c r="A14" t="s">
        <v>29</v>
      </c>
      <c r="B14" t="s">
        <v>38</v>
      </c>
      <c r="C14" t="s">
        <v>39</v>
      </c>
      <c r="D14">
        <v>0.85699999999999998</v>
      </c>
      <c r="E14" s="27">
        <v>0.85699999999999998</v>
      </c>
      <c r="F14" s="27"/>
      <c r="G14" t="s">
        <v>29</v>
      </c>
      <c r="H14" t="s">
        <v>38</v>
      </c>
      <c r="I14" t="s">
        <v>24</v>
      </c>
      <c r="J14">
        <v>0.68600000000000005</v>
      </c>
      <c r="K14" s="28">
        <f t="shared" si="0"/>
        <v>6.8600000000000006E-3</v>
      </c>
      <c r="N14" s="81"/>
      <c r="O14" s="81"/>
    </row>
    <row r="15" spans="1:15">
      <c r="A15" t="s">
        <v>29</v>
      </c>
      <c r="B15" t="s">
        <v>40</v>
      </c>
      <c r="C15" t="s">
        <v>39</v>
      </c>
      <c r="D15">
        <v>0.80500000000000005</v>
      </c>
      <c r="E15" s="27">
        <v>0.80500000000000005</v>
      </c>
      <c r="F15" s="27"/>
      <c r="G15" t="s">
        <v>29</v>
      </c>
      <c r="H15" t="s">
        <v>40</v>
      </c>
      <c r="I15" t="s">
        <v>24</v>
      </c>
      <c r="J15">
        <v>0.65200000000000002</v>
      </c>
      <c r="K15" s="28">
        <f t="shared" si="0"/>
        <v>6.5200000000000006E-3</v>
      </c>
      <c r="N15" s="81"/>
      <c r="O15" s="81"/>
    </row>
    <row r="16" spans="1:15">
      <c r="A16" t="s">
        <v>29</v>
      </c>
      <c r="B16" t="s">
        <v>23</v>
      </c>
      <c r="C16" t="s">
        <v>39</v>
      </c>
      <c r="D16">
        <v>0.91500000000000004</v>
      </c>
      <c r="E16" s="27">
        <v>0.91500000000000004</v>
      </c>
      <c r="F16" s="27"/>
      <c r="G16" t="s">
        <v>29</v>
      </c>
      <c r="H16" t="s">
        <v>23</v>
      </c>
      <c r="I16" t="s">
        <v>24</v>
      </c>
      <c r="J16">
        <v>0.79600000000000004</v>
      </c>
      <c r="K16" s="28">
        <f t="shared" si="0"/>
        <v>7.9600000000000001E-3</v>
      </c>
    </row>
    <row r="17" spans="1:11">
      <c r="A17" t="s">
        <v>33</v>
      </c>
      <c r="B17" t="s">
        <v>38</v>
      </c>
      <c r="C17" t="s">
        <v>39</v>
      </c>
      <c r="D17">
        <v>0.877</v>
      </c>
      <c r="E17" s="27">
        <v>0.877</v>
      </c>
      <c r="F17" s="27"/>
      <c r="G17" t="s">
        <v>33</v>
      </c>
      <c r="H17" t="s">
        <v>38</v>
      </c>
      <c r="I17" t="s">
        <v>24</v>
      </c>
      <c r="J17">
        <v>0.61499999999999999</v>
      </c>
      <c r="K17" s="28">
        <f t="shared" si="0"/>
        <v>6.1500000000000001E-3</v>
      </c>
    </row>
    <row r="18" spans="1:11">
      <c r="A18" t="s">
        <v>33</v>
      </c>
      <c r="B18" t="s">
        <v>40</v>
      </c>
      <c r="C18" t="s">
        <v>39</v>
      </c>
      <c r="D18">
        <v>0.88900000000000001</v>
      </c>
      <c r="E18" s="27">
        <v>0.88900000000000001</v>
      </c>
      <c r="F18" s="27"/>
      <c r="G18" t="s">
        <v>33</v>
      </c>
      <c r="H18" t="s">
        <v>40</v>
      </c>
      <c r="I18" t="s">
        <v>24</v>
      </c>
      <c r="J18">
        <v>0.64500000000000002</v>
      </c>
      <c r="K18" s="28">
        <f t="shared" si="0"/>
        <v>6.45E-3</v>
      </c>
    </row>
    <row r="19" spans="1:11">
      <c r="A19" t="s">
        <v>33</v>
      </c>
      <c r="B19" t="s">
        <v>23</v>
      </c>
      <c r="C19" t="s">
        <v>39</v>
      </c>
      <c r="D19">
        <v>0.872</v>
      </c>
      <c r="E19" s="27">
        <v>0.872</v>
      </c>
      <c r="F19" s="27"/>
      <c r="G19" t="s">
        <v>33</v>
      </c>
      <c r="H19" t="s">
        <v>23</v>
      </c>
      <c r="I19" t="s">
        <v>24</v>
      </c>
      <c r="J19">
        <v>0.58799999999999997</v>
      </c>
      <c r="K19" s="28">
        <f t="shared" si="0"/>
        <v>5.8799999999999998E-3</v>
      </c>
    </row>
    <row r="20" spans="1:11">
      <c r="A20" t="s">
        <v>25</v>
      </c>
      <c r="B20" t="s">
        <v>38</v>
      </c>
      <c r="C20" t="s">
        <v>39</v>
      </c>
      <c r="D20">
        <v>0.92400000000000004</v>
      </c>
      <c r="E20" s="27">
        <v>0.92400000000000004</v>
      </c>
      <c r="F20" s="27"/>
      <c r="G20" t="s">
        <v>25</v>
      </c>
      <c r="H20" t="s">
        <v>38</v>
      </c>
      <c r="I20" t="s">
        <v>24</v>
      </c>
      <c r="J20">
        <v>0.88700000000000001</v>
      </c>
      <c r="K20" s="28">
        <f t="shared" si="0"/>
        <v>8.8699999999999994E-3</v>
      </c>
    </row>
    <row r="21" spans="1:11">
      <c r="A21" t="s">
        <v>25</v>
      </c>
      <c r="B21" t="s">
        <v>40</v>
      </c>
      <c r="C21" t="s">
        <v>39</v>
      </c>
      <c r="D21">
        <v>0.92300000000000004</v>
      </c>
      <c r="E21" s="27">
        <v>0.92300000000000004</v>
      </c>
      <c r="F21" s="27"/>
      <c r="G21" t="s">
        <v>25</v>
      </c>
      <c r="H21" t="s">
        <v>40</v>
      </c>
      <c r="I21" t="s">
        <v>24</v>
      </c>
      <c r="J21">
        <v>0.88</v>
      </c>
      <c r="K21" s="28">
        <f t="shared" si="0"/>
        <v>8.8000000000000005E-3</v>
      </c>
    </row>
    <row r="22" spans="1:11">
      <c r="A22" t="s">
        <v>25</v>
      </c>
      <c r="B22" t="s">
        <v>23</v>
      </c>
      <c r="C22" t="s">
        <v>39</v>
      </c>
      <c r="D22">
        <v>0.92700000000000005</v>
      </c>
      <c r="E22" s="27">
        <v>0.92700000000000005</v>
      </c>
      <c r="F22" s="27"/>
      <c r="G22" t="s">
        <v>25</v>
      </c>
      <c r="H22" t="s">
        <v>23</v>
      </c>
      <c r="I22" t="s">
        <v>24</v>
      </c>
      <c r="J22">
        <v>0.91400000000000003</v>
      </c>
      <c r="K22" s="28">
        <f t="shared" si="0"/>
        <v>9.1400000000000006E-3</v>
      </c>
    </row>
    <row r="23" spans="1:11">
      <c r="A23" t="s">
        <v>34</v>
      </c>
      <c r="B23" t="s">
        <v>38</v>
      </c>
      <c r="C23" t="s">
        <v>39</v>
      </c>
      <c r="D23">
        <v>0.90400000000000003</v>
      </c>
      <c r="E23" s="27">
        <v>0.90400000000000003</v>
      </c>
      <c r="F23" s="27"/>
      <c r="G23" t="s">
        <v>34</v>
      </c>
      <c r="H23" t="s">
        <v>38</v>
      </c>
      <c r="I23" t="s">
        <v>24</v>
      </c>
      <c r="J23">
        <v>0.73899999999999999</v>
      </c>
      <c r="K23" s="28">
        <f t="shared" si="0"/>
        <v>7.3899999999999999E-3</v>
      </c>
    </row>
    <row r="24" spans="1:11">
      <c r="A24" t="s">
        <v>34</v>
      </c>
      <c r="B24" t="s">
        <v>40</v>
      </c>
      <c r="C24" t="s">
        <v>39</v>
      </c>
      <c r="D24">
        <v>0.88600000000000001</v>
      </c>
      <c r="E24" s="27">
        <v>0.88600000000000001</v>
      </c>
      <c r="F24" s="27"/>
      <c r="G24" t="s">
        <v>34</v>
      </c>
      <c r="H24" t="s">
        <v>40</v>
      </c>
      <c r="I24" t="s">
        <v>24</v>
      </c>
      <c r="J24">
        <v>0.70399999999999996</v>
      </c>
      <c r="K24" s="28">
        <f t="shared" si="0"/>
        <v>7.0399999999999994E-3</v>
      </c>
    </row>
    <row r="25" spans="1:11">
      <c r="A25" t="s">
        <v>34</v>
      </c>
      <c r="B25" t="s">
        <v>23</v>
      </c>
      <c r="C25" t="s">
        <v>39</v>
      </c>
      <c r="D25">
        <v>0.91600000000000004</v>
      </c>
      <c r="E25" s="27">
        <v>0.91600000000000004</v>
      </c>
      <c r="F25" s="27"/>
      <c r="G25" t="s">
        <v>34</v>
      </c>
      <c r="H25" t="s">
        <v>23</v>
      </c>
      <c r="I25" t="s">
        <v>24</v>
      </c>
      <c r="J25">
        <v>0.78200000000000003</v>
      </c>
      <c r="K25" s="28">
        <f t="shared" si="0"/>
        <v>7.8200000000000006E-3</v>
      </c>
    </row>
    <row r="26" spans="1:11">
      <c r="A26" t="s">
        <v>37</v>
      </c>
      <c r="B26" t="s">
        <v>38</v>
      </c>
      <c r="C26" t="s">
        <v>39</v>
      </c>
      <c r="D26">
        <v>0.89400000000000002</v>
      </c>
      <c r="E26" s="27">
        <v>0.89400000000000002</v>
      </c>
      <c r="F26" s="27"/>
      <c r="G26" t="s">
        <v>37</v>
      </c>
      <c r="H26" t="s">
        <v>38</v>
      </c>
      <c r="I26" t="s">
        <v>24</v>
      </c>
      <c r="J26">
        <v>0.70799999999999996</v>
      </c>
      <c r="K26" s="28">
        <f t="shared" si="0"/>
        <v>7.0799999999999995E-3</v>
      </c>
    </row>
    <row r="27" spans="1:11">
      <c r="A27" t="s">
        <v>37</v>
      </c>
      <c r="B27" t="s">
        <v>40</v>
      </c>
      <c r="C27" t="s">
        <v>39</v>
      </c>
      <c r="D27">
        <v>0.90300000000000002</v>
      </c>
      <c r="E27" s="27">
        <v>0.90300000000000002</v>
      </c>
      <c r="F27" s="27"/>
      <c r="G27" t="s">
        <v>37</v>
      </c>
      <c r="H27" t="s">
        <v>40</v>
      </c>
      <c r="I27" t="s">
        <v>24</v>
      </c>
      <c r="J27">
        <v>0.66400000000000003</v>
      </c>
      <c r="K27" s="28">
        <f t="shared" si="0"/>
        <v>6.6400000000000001E-3</v>
      </c>
    </row>
    <row r="28" spans="1:11">
      <c r="A28" t="s">
        <v>37</v>
      </c>
      <c r="B28" t="s">
        <v>23</v>
      </c>
      <c r="C28" t="s">
        <v>39</v>
      </c>
      <c r="D28">
        <v>0.88600000000000001</v>
      </c>
      <c r="E28" s="27">
        <v>0.88600000000000001</v>
      </c>
      <c r="F28" s="27"/>
      <c r="G28" t="s">
        <v>37</v>
      </c>
      <c r="H28" t="s">
        <v>23</v>
      </c>
      <c r="I28" t="s">
        <v>24</v>
      </c>
      <c r="J28">
        <v>0.79900000000000004</v>
      </c>
      <c r="K28" s="28">
        <f t="shared" si="0"/>
        <v>7.9900000000000006E-3</v>
      </c>
    </row>
    <row r="29" spans="1:11">
      <c r="A29" t="s">
        <v>26</v>
      </c>
      <c r="B29" t="s">
        <v>38</v>
      </c>
      <c r="C29" t="s">
        <v>39</v>
      </c>
      <c r="D29">
        <v>0.88700000000000001</v>
      </c>
      <c r="E29" s="27">
        <v>0.88700000000000001</v>
      </c>
      <c r="F29" s="27"/>
      <c r="G29" t="s">
        <v>26</v>
      </c>
      <c r="H29" t="s">
        <v>38</v>
      </c>
      <c r="I29" t="s">
        <v>24</v>
      </c>
      <c r="J29">
        <v>0.68400000000000005</v>
      </c>
      <c r="K29" s="28">
        <f t="shared" si="0"/>
        <v>6.8400000000000006E-3</v>
      </c>
    </row>
    <row r="30" spans="1:11">
      <c r="A30" t="s">
        <v>26</v>
      </c>
      <c r="B30" t="s">
        <v>40</v>
      </c>
      <c r="C30" t="s">
        <v>39</v>
      </c>
      <c r="D30">
        <v>0.89100000000000001</v>
      </c>
      <c r="E30" s="27">
        <v>0.89100000000000001</v>
      </c>
      <c r="F30" s="27"/>
      <c r="G30" t="s">
        <v>26</v>
      </c>
      <c r="H30" t="s">
        <v>40</v>
      </c>
      <c r="I30" t="s">
        <v>24</v>
      </c>
      <c r="J30">
        <v>0.67700000000000005</v>
      </c>
      <c r="K30" s="28">
        <f t="shared" si="0"/>
        <v>6.7700000000000008E-3</v>
      </c>
    </row>
    <row r="31" spans="1:11">
      <c r="A31" t="s">
        <v>26</v>
      </c>
      <c r="B31" t="s">
        <v>23</v>
      </c>
      <c r="C31" t="s">
        <v>39</v>
      </c>
      <c r="D31">
        <v>0.88300000000000001</v>
      </c>
      <c r="E31" s="27">
        <v>0.88300000000000001</v>
      </c>
      <c r="F31" s="27"/>
      <c r="G31" t="s">
        <v>26</v>
      </c>
      <c r="H31" t="s">
        <v>23</v>
      </c>
      <c r="I31" t="s">
        <v>24</v>
      </c>
      <c r="J31">
        <v>0.69799999999999995</v>
      </c>
      <c r="K31" s="28">
        <f t="shared" si="0"/>
        <v>6.9799999999999992E-3</v>
      </c>
    </row>
    <row r="32" spans="1:11">
      <c r="A32" t="s">
        <v>30</v>
      </c>
      <c r="B32" t="s">
        <v>38</v>
      </c>
      <c r="C32" t="s">
        <v>39</v>
      </c>
      <c r="D32">
        <v>0.90300000000000002</v>
      </c>
      <c r="E32" s="27">
        <v>0.90300000000000002</v>
      </c>
      <c r="F32" s="27"/>
      <c r="G32" t="s">
        <v>30</v>
      </c>
      <c r="H32" t="s">
        <v>38</v>
      </c>
      <c r="I32" t="s">
        <v>24</v>
      </c>
      <c r="J32">
        <v>0.64400000000000002</v>
      </c>
      <c r="K32" s="28">
        <f t="shared" si="0"/>
        <v>6.4400000000000004E-3</v>
      </c>
    </row>
    <row r="33" spans="1:11">
      <c r="A33" t="s">
        <v>30</v>
      </c>
      <c r="B33" t="s">
        <v>40</v>
      </c>
      <c r="C33" t="s">
        <v>39</v>
      </c>
      <c r="D33">
        <v>0.90100000000000002</v>
      </c>
      <c r="E33" s="27">
        <v>0.90100000000000002</v>
      </c>
      <c r="F33" s="27"/>
      <c r="G33" t="s">
        <v>30</v>
      </c>
      <c r="H33" t="s">
        <v>40</v>
      </c>
      <c r="I33" t="s">
        <v>24</v>
      </c>
      <c r="J33">
        <v>0.60799999999999998</v>
      </c>
      <c r="K33" s="28">
        <f t="shared" si="0"/>
        <v>6.0799999999999995E-3</v>
      </c>
    </row>
    <row r="34" spans="1:11">
      <c r="A34" t="s">
        <v>30</v>
      </c>
      <c r="B34" t="s">
        <v>23</v>
      </c>
      <c r="C34" t="s">
        <v>39</v>
      </c>
      <c r="D34">
        <v>0.90500000000000003</v>
      </c>
      <c r="E34" s="27">
        <v>0.90500000000000003</v>
      </c>
      <c r="F34" s="27"/>
      <c r="G34" t="s">
        <v>30</v>
      </c>
      <c r="H34" t="s">
        <v>23</v>
      </c>
      <c r="I34" t="s">
        <v>24</v>
      </c>
      <c r="J34">
        <v>0.74199999999999999</v>
      </c>
      <c r="K34" s="28">
        <f t="shared" si="0"/>
        <v>7.4199999999999995E-3</v>
      </c>
    </row>
    <row r="35" spans="1:11">
      <c r="A35" t="s">
        <v>35</v>
      </c>
      <c r="B35" t="s">
        <v>38</v>
      </c>
      <c r="C35" t="s">
        <v>39</v>
      </c>
      <c r="D35">
        <v>0.90100000000000002</v>
      </c>
      <c r="E35" s="27">
        <v>0.90100000000000002</v>
      </c>
      <c r="F35" s="27"/>
      <c r="G35" t="s">
        <v>35</v>
      </c>
      <c r="H35" t="s">
        <v>38</v>
      </c>
      <c r="I35" t="s">
        <v>24</v>
      </c>
      <c r="J35">
        <v>0.68799999999999994</v>
      </c>
      <c r="K35" s="28">
        <f t="shared" si="0"/>
        <v>6.8799999999999998E-3</v>
      </c>
    </row>
    <row r="36" spans="1:11">
      <c r="A36" t="s">
        <v>35</v>
      </c>
      <c r="B36" t="s">
        <v>40</v>
      </c>
      <c r="C36" t="s">
        <v>39</v>
      </c>
      <c r="D36">
        <v>0.91</v>
      </c>
      <c r="E36" s="27">
        <v>0.91</v>
      </c>
      <c r="F36" s="27"/>
      <c r="G36" t="s">
        <v>35</v>
      </c>
      <c r="H36" t="s">
        <v>40</v>
      </c>
      <c r="I36" t="s">
        <v>24</v>
      </c>
      <c r="J36">
        <v>0.67</v>
      </c>
      <c r="K36" s="28">
        <f t="shared" si="0"/>
        <v>6.7000000000000002E-3</v>
      </c>
    </row>
    <row r="37" spans="1:11">
      <c r="A37" t="s">
        <v>35</v>
      </c>
      <c r="B37" t="s">
        <v>23</v>
      </c>
      <c r="C37" t="s">
        <v>39</v>
      </c>
      <c r="D37">
        <v>0.89100000000000001</v>
      </c>
      <c r="E37" s="27">
        <v>0.89100000000000001</v>
      </c>
      <c r="F37" s="27"/>
      <c r="G37" t="s">
        <v>35</v>
      </c>
      <c r="H37" t="s">
        <v>23</v>
      </c>
      <c r="I37" t="s">
        <v>24</v>
      </c>
      <c r="J37">
        <v>0.749</v>
      </c>
      <c r="K37" s="28">
        <f t="shared" si="0"/>
        <v>7.4900000000000001E-3</v>
      </c>
    </row>
    <row r="38" spans="1:11">
      <c r="A38" t="s">
        <v>31</v>
      </c>
      <c r="B38" t="s">
        <v>38</v>
      </c>
      <c r="C38" t="s">
        <v>39</v>
      </c>
      <c r="D38">
        <v>0.91600000000000004</v>
      </c>
      <c r="E38" s="27">
        <v>0.91600000000000004</v>
      </c>
      <c r="F38" s="27"/>
      <c r="G38" t="s">
        <v>31</v>
      </c>
      <c r="H38" t="s">
        <v>38</v>
      </c>
      <c r="I38" t="s">
        <v>24</v>
      </c>
      <c r="J38">
        <v>0.72499999999999998</v>
      </c>
      <c r="K38" s="28">
        <f t="shared" si="0"/>
        <v>7.2499999999999995E-3</v>
      </c>
    </row>
    <row r="39" spans="1:11">
      <c r="A39" t="s">
        <v>31</v>
      </c>
      <c r="B39" t="s">
        <v>40</v>
      </c>
      <c r="C39" t="s">
        <v>39</v>
      </c>
      <c r="D39">
        <v>0.91800000000000004</v>
      </c>
      <c r="E39" s="27">
        <v>0.91800000000000004</v>
      </c>
      <c r="F39" s="27"/>
      <c r="G39" t="s">
        <v>31</v>
      </c>
      <c r="H39" t="s">
        <v>40</v>
      </c>
      <c r="I39" t="s">
        <v>24</v>
      </c>
      <c r="J39">
        <v>0.69699999999999995</v>
      </c>
      <c r="K39" s="28">
        <f t="shared" si="0"/>
        <v>6.9699999999999996E-3</v>
      </c>
    </row>
    <row r="40" spans="1:11">
      <c r="A40" t="s">
        <v>31</v>
      </c>
      <c r="B40" t="s">
        <v>23</v>
      </c>
      <c r="C40" t="s">
        <v>39</v>
      </c>
      <c r="D40">
        <v>0.91300000000000003</v>
      </c>
      <c r="E40" s="27">
        <v>0.91300000000000003</v>
      </c>
      <c r="F40" s="27"/>
      <c r="G40" t="s">
        <v>31</v>
      </c>
      <c r="H40" t="s">
        <v>23</v>
      </c>
      <c r="I40" t="s">
        <v>24</v>
      </c>
      <c r="J40">
        <v>0.78100000000000003</v>
      </c>
      <c r="K40" s="28">
        <f t="shared" si="0"/>
        <v>7.8100000000000001E-3</v>
      </c>
    </row>
    <row r="41" spans="1:11">
      <c r="A41" t="s">
        <v>22</v>
      </c>
      <c r="B41" t="s">
        <v>38</v>
      </c>
      <c r="C41" t="s">
        <v>39</v>
      </c>
      <c r="D41">
        <v>0.874</v>
      </c>
      <c r="E41" s="27">
        <v>0.874</v>
      </c>
      <c r="F41" s="27"/>
      <c r="G41" t="s">
        <v>22</v>
      </c>
      <c r="H41" t="s">
        <v>38</v>
      </c>
      <c r="I41" t="s">
        <v>24</v>
      </c>
      <c r="J41">
        <v>0.71199999999999997</v>
      </c>
      <c r="K41" s="28">
        <f t="shared" si="0"/>
        <v>7.1199999999999996E-3</v>
      </c>
    </row>
    <row r="42" spans="1:11">
      <c r="A42" t="s">
        <v>22</v>
      </c>
      <c r="B42" t="s">
        <v>40</v>
      </c>
      <c r="C42" t="s">
        <v>39</v>
      </c>
      <c r="D42">
        <v>0.89200000000000002</v>
      </c>
      <c r="E42" s="27">
        <v>0.89200000000000002</v>
      </c>
      <c r="F42" s="27"/>
      <c r="G42" t="s">
        <v>22</v>
      </c>
      <c r="H42" t="s">
        <v>40</v>
      </c>
      <c r="I42" t="s">
        <v>24</v>
      </c>
      <c r="J42">
        <v>0.752</v>
      </c>
      <c r="K42" s="28">
        <f t="shared" si="0"/>
        <v>7.5199999999999998E-3</v>
      </c>
    </row>
    <row r="43" spans="1:11">
      <c r="A43" t="s">
        <v>22</v>
      </c>
      <c r="B43" t="s">
        <v>23</v>
      </c>
      <c r="C43" t="s">
        <v>39</v>
      </c>
      <c r="D43">
        <v>0.85599999999999998</v>
      </c>
      <c r="E43" s="27">
        <v>0.85599999999999998</v>
      </c>
      <c r="F43" s="27"/>
      <c r="G43" t="s">
        <v>22</v>
      </c>
      <c r="H43" t="s">
        <v>23</v>
      </c>
      <c r="I43" t="s">
        <v>24</v>
      </c>
      <c r="J43">
        <v>0.623</v>
      </c>
      <c r="K43" s="28">
        <f t="shared" si="0"/>
        <v>6.2300000000000003E-3</v>
      </c>
    </row>
    <row r="44" spans="1:11">
      <c r="E44" s="27"/>
      <c r="F44" s="27"/>
    </row>
    <row r="45" spans="1:11">
      <c r="E45" s="27"/>
      <c r="F45" s="27"/>
    </row>
    <row r="46" spans="1:11">
      <c r="A46" t="s">
        <v>28</v>
      </c>
      <c r="B46" t="s">
        <v>38</v>
      </c>
      <c r="C46" t="s">
        <v>39</v>
      </c>
      <c r="D46">
        <v>0.90100000000000002</v>
      </c>
      <c r="E46" s="27">
        <v>0.90100000000000002</v>
      </c>
      <c r="F46" s="27"/>
      <c r="G46" t="s">
        <v>28</v>
      </c>
      <c r="H46" t="s">
        <v>38</v>
      </c>
      <c r="I46" t="s">
        <v>24</v>
      </c>
      <c r="J46">
        <v>0.71199999999999997</v>
      </c>
      <c r="K46" s="29">
        <v>0.71099999999999997</v>
      </c>
    </row>
    <row r="47" spans="1:11">
      <c r="A47" t="s">
        <v>28</v>
      </c>
      <c r="B47" t="s">
        <v>40</v>
      </c>
      <c r="C47" t="s">
        <v>39</v>
      </c>
      <c r="D47">
        <v>0.90600000000000003</v>
      </c>
      <c r="E47" s="27">
        <v>0.90600000000000003</v>
      </c>
      <c r="F47" s="27"/>
      <c r="G47" t="s">
        <v>28</v>
      </c>
      <c r="H47" t="s">
        <v>40</v>
      </c>
      <c r="I47" t="s">
        <v>24</v>
      </c>
      <c r="J47">
        <v>0.70399999999999996</v>
      </c>
      <c r="K47" s="29">
        <v>0.70399999999999996</v>
      </c>
    </row>
    <row r="48" spans="1:11">
      <c r="A48" t="s">
        <v>28</v>
      </c>
      <c r="B48" t="s">
        <v>23</v>
      </c>
      <c r="C48" t="s">
        <v>39</v>
      </c>
      <c r="D48">
        <v>0.89600000000000002</v>
      </c>
      <c r="E48" s="27">
        <v>0.89600000000000002</v>
      </c>
      <c r="F48" s="27"/>
      <c r="G48" t="s">
        <v>28</v>
      </c>
      <c r="H48" t="s">
        <v>23</v>
      </c>
      <c r="I48" t="s">
        <v>24</v>
      </c>
      <c r="J48">
        <v>0.72699999999999998</v>
      </c>
      <c r="K48" s="29">
        <v>0.72699999999999998</v>
      </c>
    </row>
    <row r="49" spans="6:6">
      <c r="F49" s="27"/>
    </row>
    <row r="50" spans="6:6">
      <c r="F50" s="27"/>
    </row>
    <row r="51" spans="6:6">
      <c r="F51" s="27"/>
    </row>
  </sheetData>
  <phoneticPr fontId="9"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V216"/>
  <sheetViews>
    <sheetView tabSelected="1" topLeftCell="C88" zoomScale="115" zoomScaleNormal="115" workbookViewId="0">
      <selection activeCell="I76" sqref="I76"/>
    </sheetView>
  </sheetViews>
  <sheetFormatPr defaultRowHeight="12"/>
  <cols>
    <col min="1" max="1" width="12.7109375" customWidth="1"/>
    <col min="2" max="2" width="7.7109375" customWidth="1"/>
    <col min="3" max="7" width="7.140625" customWidth="1"/>
    <col min="8" max="9" width="7.140625" style="9" customWidth="1"/>
    <col min="10" max="13" width="7.140625" customWidth="1"/>
    <col min="14" max="14" width="9.5703125" customWidth="1"/>
    <col min="15" max="15" width="9" bestFit="1" customWidth="1"/>
    <col min="16" max="16" width="7.140625" style="11" customWidth="1"/>
    <col min="17" max="17" width="2.42578125" customWidth="1"/>
    <col min="18" max="18" width="35.28515625" customWidth="1"/>
  </cols>
  <sheetData>
    <row r="1" spans="1:19" ht="15" customHeight="1">
      <c r="A1" s="1" t="s">
        <v>115</v>
      </c>
      <c r="B1" s="1"/>
      <c r="C1" s="1"/>
      <c r="D1" s="1"/>
      <c r="E1" s="1"/>
      <c r="F1" s="1"/>
      <c r="G1" s="1"/>
      <c r="H1" s="1"/>
      <c r="I1" s="1"/>
      <c r="J1" s="1"/>
      <c r="K1" s="1"/>
      <c r="L1" s="1"/>
      <c r="M1" s="1"/>
      <c r="N1" s="1"/>
      <c r="O1" s="1"/>
      <c r="P1" s="10"/>
      <c r="Q1" s="2"/>
      <c r="R1" s="2"/>
    </row>
    <row r="2" spans="1:19" ht="3" customHeight="1">
      <c r="A2" s="3"/>
      <c r="B2" s="3"/>
      <c r="C2" s="3"/>
      <c r="D2" s="3"/>
      <c r="E2" s="3"/>
      <c r="F2" s="3"/>
      <c r="G2" s="3"/>
      <c r="H2" s="3"/>
      <c r="I2" s="3"/>
      <c r="J2" s="3"/>
      <c r="K2" s="3"/>
      <c r="L2" s="3"/>
      <c r="M2" s="3"/>
      <c r="N2" s="3"/>
      <c r="O2" s="3"/>
      <c r="Q2" s="2"/>
      <c r="R2" s="2"/>
    </row>
    <row r="3" spans="1:19" ht="14.85" customHeight="1">
      <c r="A3" s="4" t="s">
        <v>0</v>
      </c>
      <c r="B3" s="4"/>
      <c r="C3" s="4"/>
      <c r="D3" s="4"/>
      <c r="E3" s="74" t="s">
        <v>1</v>
      </c>
      <c r="F3" s="4"/>
      <c r="G3" s="4"/>
      <c r="H3" s="4"/>
      <c r="I3" s="77"/>
      <c r="J3" s="4"/>
      <c r="K3" s="4"/>
      <c r="L3" s="74" t="s">
        <v>2</v>
      </c>
      <c r="M3" s="4"/>
      <c r="N3" s="4"/>
      <c r="O3" s="4"/>
      <c r="P3" s="12"/>
      <c r="Q3" s="2"/>
      <c r="R3" s="2"/>
    </row>
    <row r="4" spans="1:19" ht="14.85" customHeight="1">
      <c r="A4" s="5"/>
      <c r="B4" s="5"/>
      <c r="C4" s="56">
        <v>2010</v>
      </c>
      <c r="D4" s="56">
        <v>2011</v>
      </c>
      <c r="E4" s="56">
        <v>2012</v>
      </c>
      <c r="F4" s="56">
        <v>2013</v>
      </c>
      <c r="G4" s="56">
        <v>2014</v>
      </c>
      <c r="H4" s="56">
        <v>2015</v>
      </c>
      <c r="I4" s="87">
        <v>2016</v>
      </c>
      <c r="J4" s="56">
        <v>2010</v>
      </c>
      <c r="K4" s="56">
        <v>2011</v>
      </c>
      <c r="L4" s="56">
        <v>2012</v>
      </c>
      <c r="M4" s="56">
        <v>2013</v>
      </c>
      <c r="N4" s="56">
        <v>2014</v>
      </c>
      <c r="O4" s="69">
        <v>2015</v>
      </c>
      <c r="P4" s="56">
        <v>2016</v>
      </c>
      <c r="Q4" s="2"/>
      <c r="R4" s="2"/>
    </row>
    <row r="5" spans="1:19" s="14" customFormat="1" ht="14.1" customHeight="1">
      <c r="A5" s="31" t="s">
        <v>3</v>
      </c>
      <c r="B5" s="32" t="s">
        <v>15</v>
      </c>
      <c r="C5" s="33">
        <v>0.76800000000000002</v>
      </c>
      <c r="D5" s="34">
        <v>0.78700000000000003</v>
      </c>
      <c r="E5" s="34">
        <v>0.77800000000000002</v>
      </c>
      <c r="F5" s="30">
        <v>0.81690000000000007</v>
      </c>
      <c r="G5" s="30">
        <v>0.9720714285714287</v>
      </c>
      <c r="H5" s="30">
        <v>0.96399999999999997</v>
      </c>
      <c r="I5" s="88">
        <v>0.77599999999999991</v>
      </c>
      <c r="J5" s="33">
        <v>0.92900000000000005</v>
      </c>
      <c r="K5" s="30">
        <v>0.93700000000000006</v>
      </c>
      <c r="L5" s="30">
        <v>0.93200000000000005</v>
      </c>
      <c r="M5" s="30">
        <f>L5+0.01</f>
        <v>0.94200000000000006</v>
      </c>
      <c r="N5" s="30">
        <f>(N9+N12+N15+N18+N21+N24+N27+N30+N33+O47+O50+O53+O56+O59)/14</f>
        <v>0.98107142857142848</v>
      </c>
      <c r="O5" s="30">
        <v>0.97899999999999998</v>
      </c>
      <c r="P5" s="30">
        <v>0.91</v>
      </c>
    </row>
    <row r="6" spans="1:19" s="14" customFormat="1" ht="14.1" customHeight="1">
      <c r="A6" s="31"/>
      <c r="B6" s="32" t="s">
        <v>16</v>
      </c>
      <c r="C6" s="33">
        <v>0.76100000000000001</v>
      </c>
      <c r="D6" s="34">
        <v>0.77800000000000002</v>
      </c>
      <c r="E6" s="34">
        <v>0.76700000000000002</v>
      </c>
      <c r="F6" s="30">
        <v>0.80535000000000001</v>
      </c>
      <c r="G6" s="30">
        <v>0.96792857142857136</v>
      </c>
      <c r="H6" s="30">
        <v>0.97</v>
      </c>
      <c r="I6" s="88">
        <v>0.76400000000000001</v>
      </c>
      <c r="J6" s="33">
        <v>0.93400000000000005</v>
      </c>
      <c r="K6" s="30">
        <v>0.94099999999999995</v>
      </c>
      <c r="L6" s="30">
        <v>0.93200000000000005</v>
      </c>
      <c r="M6" s="30">
        <f>L6+0.01</f>
        <v>0.94200000000000006</v>
      </c>
      <c r="N6" s="30">
        <f>(N10+N13+N16+N19+N22+N25+N28+N31+N34+O48+O51+O54+O57+O60)/14</f>
        <v>0.98057142857142843</v>
      </c>
      <c r="O6" s="30">
        <v>0.98699999999999999</v>
      </c>
      <c r="P6" s="30">
        <v>0.90099999999999991</v>
      </c>
    </row>
    <row r="7" spans="1:19" s="14" customFormat="1" ht="14.1" customHeight="1">
      <c r="A7" s="31"/>
      <c r="B7" s="32" t="s">
        <v>17</v>
      </c>
      <c r="C7" s="33">
        <v>0.78300000000000003</v>
      </c>
      <c r="D7" s="34">
        <v>0.80700000000000005</v>
      </c>
      <c r="E7" s="34">
        <v>0.80300000000000005</v>
      </c>
      <c r="F7" s="30">
        <v>0.84315000000000007</v>
      </c>
      <c r="G7" s="30">
        <v>0.97857142857142843</v>
      </c>
      <c r="H7" s="30">
        <v>0.95599999999999996</v>
      </c>
      <c r="I7" s="88">
        <v>0.80500000000000005</v>
      </c>
      <c r="J7" s="33">
        <v>0.92400000000000004</v>
      </c>
      <c r="K7" s="30">
        <v>0.93200000000000005</v>
      </c>
      <c r="L7" s="30">
        <v>0.93200000000000005</v>
      </c>
      <c r="M7" s="30">
        <f>L7+0.01</f>
        <v>0.94200000000000006</v>
      </c>
      <c r="N7" s="30">
        <f>(N11+N14+N17+N20+N23+N26+N29+N32+N35+O49+O52+O55+O58+O61)/14</f>
        <v>0.9820000000000001</v>
      </c>
      <c r="O7" s="30">
        <v>0.96399999999999997</v>
      </c>
      <c r="P7" s="30">
        <v>0.92</v>
      </c>
    </row>
    <row r="8" spans="1:19" s="14" customFormat="1" ht="15.75" customHeight="1">
      <c r="A8" s="35" t="s">
        <v>18</v>
      </c>
      <c r="B8" s="36"/>
      <c r="C8" s="59"/>
      <c r="D8" s="60"/>
      <c r="E8" s="60"/>
      <c r="F8" s="37"/>
      <c r="G8" s="83"/>
      <c r="H8" s="83"/>
      <c r="I8" s="71"/>
      <c r="J8" s="59"/>
      <c r="K8" s="60"/>
      <c r="L8" s="60"/>
      <c r="M8" s="60"/>
      <c r="N8" s="60"/>
      <c r="O8" s="60"/>
      <c r="P8" s="60"/>
    </row>
    <row r="9" spans="1:19" s="26" customFormat="1" ht="13.35" customHeight="1">
      <c r="A9" s="38" t="s">
        <v>49</v>
      </c>
      <c r="B9" s="39" t="s">
        <v>15</v>
      </c>
      <c r="C9" s="33">
        <v>0.70599999999999996</v>
      </c>
      <c r="D9" s="34">
        <v>0.73499999999999999</v>
      </c>
      <c r="E9" s="34">
        <v>0.69299999999999995</v>
      </c>
      <c r="F9" s="30">
        <v>0.72764999999999991</v>
      </c>
      <c r="G9" s="84" t="s">
        <v>65</v>
      </c>
      <c r="H9" s="84" t="s">
        <v>90</v>
      </c>
      <c r="I9" s="70">
        <v>0.66700000000000004</v>
      </c>
      <c r="J9" s="33">
        <v>0.89700000000000002</v>
      </c>
      <c r="K9" s="34">
        <v>0.90800000000000003</v>
      </c>
      <c r="L9" s="34">
        <v>0.89200000000000002</v>
      </c>
      <c r="M9" s="30">
        <f>L9+0.01</f>
        <v>0.90200000000000002</v>
      </c>
      <c r="N9" s="63" t="s">
        <v>56</v>
      </c>
      <c r="O9" s="63" t="s">
        <v>56</v>
      </c>
      <c r="P9" s="63">
        <v>0.87400000000000011</v>
      </c>
    </row>
    <row r="10" spans="1:19" s="14" customFormat="1" ht="11.1" customHeight="1">
      <c r="A10" s="9"/>
      <c r="B10" s="40" t="s">
        <v>16</v>
      </c>
      <c r="C10" s="41">
        <v>0.65300000000000002</v>
      </c>
      <c r="D10" s="42">
        <v>0.68100000000000005</v>
      </c>
      <c r="E10" s="42">
        <v>0.65400000000000003</v>
      </c>
      <c r="F10" s="82">
        <v>0.68669999999999998</v>
      </c>
      <c r="G10" s="85" t="s">
        <v>67</v>
      </c>
      <c r="H10" s="85" t="s">
        <v>60</v>
      </c>
      <c r="I10" s="72">
        <v>0.65</v>
      </c>
      <c r="J10" s="41">
        <v>0.88400000000000001</v>
      </c>
      <c r="K10" s="42">
        <v>0.89800000000000002</v>
      </c>
      <c r="L10" s="42">
        <v>0.89600000000000002</v>
      </c>
      <c r="M10" s="82">
        <f t="shared" ref="M10:M35" si="0">L10+0.01</f>
        <v>0.90600000000000003</v>
      </c>
      <c r="N10" s="64" t="s">
        <v>60</v>
      </c>
      <c r="O10" s="64" t="s">
        <v>56</v>
      </c>
      <c r="P10" s="64">
        <v>0.84599999999999997</v>
      </c>
      <c r="S10" s="26"/>
    </row>
    <row r="11" spans="1:19" s="14" customFormat="1" ht="13.35" customHeight="1">
      <c r="A11" s="9"/>
      <c r="B11" s="44" t="s">
        <v>17</v>
      </c>
      <c r="C11" s="41">
        <v>0.86799999999999999</v>
      </c>
      <c r="D11" s="42">
        <v>0.89900000000000002</v>
      </c>
      <c r="E11" s="42">
        <v>0.81100000000000005</v>
      </c>
      <c r="F11" s="82">
        <v>0.85155000000000003</v>
      </c>
      <c r="G11" s="85" t="s">
        <v>91</v>
      </c>
      <c r="H11" s="85" t="s">
        <v>59</v>
      </c>
      <c r="I11" s="72">
        <v>0.71799999999999997</v>
      </c>
      <c r="J11" s="41">
        <v>0.91400000000000003</v>
      </c>
      <c r="K11" s="42">
        <v>0.91800000000000004</v>
      </c>
      <c r="L11" s="42">
        <v>0.88700000000000001</v>
      </c>
      <c r="M11" s="82">
        <f t="shared" si="0"/>
        <v>0.89700000000000002</v>
      </c>
      <c r="N11" s="64" t="s">
        <v>61</v>
      </c>
      <c r="O11" s="64" t="s">
        <v>62</v>
      </c>
      <c r="P11" s="64">
        <v>0.91299999999999992</v>
      </c>
      <c r="S11" s="26"/>
    </row>
    <row r="12" spans="1:19" s="26" customFormat="1" ht="13.35" customHeight="1">
      <c r="A12" s="38" t="s">
        <v>10</v>
      </c>
      <c r="B12" s="39" t="s">
        <v>15</v>
      </c>
      <c r="C12" s="33">
        <v>0.82599999999999996</v>
      </c>
      <c r="D12" s="34">
        <v>0.83499999999999996</v>
      </c>
      <c r="E12" s="34">
        <v>0.83699999999999997</v>
      </c>
      <c r="F12" s="30">
        <v>0.87884999999999991</v>
      </c>
      <c r="G12" s="84" t="s">
        <v>92</v>
      </c>
      <c r="H12" s="84" t="s">
        <v>74</v>
      </c>
      <c r="I12" s="70">
        <v>0.81900000000000006</v>
      </c>
      <c r="J12" s="33">
        <v>0.94899999999999995</v>
      </c>
      <c r="K12" s="34">
        <v>0.95899999999999996</v>
      </c>
      <c r="L12" s="34">
        <v>0.94399999999999995</v>
      </c>
      <c r="M12" s="30">
        <f t="shared" si="0"/>
        <v>0.95399999999999996</v>
      </c>
      <c r="N12" s="63" t="s">
        <v>57</v>
      </c>
      <c r="O12" s="63" t="s">
        <v>63</v>
      </c>
      <c r="P12" s="63">
        <v>0.93599999999999994</v>
      </c>
    </row>
    <row r="13" spans="1:19" s="14" customFormat="1" ht="11.1" customHeight="1">
      <c r="A13" s="9"/>
      <c r="B13" s="40" t="s">
        <v>16</v>
      </c>
      <c r="C13" s="41">
        <v>0.83299999999999996</v>
      </c>
      <c r="D13" s="42">
        <v>0.83499999999999996</v>
      </c>
      <c r="E13" s="42">
        <v>0.83499999999999996</v>
      </c>
      <c r="F13" s="82">
        <v>0.87674999999999992</v>
      </c>
      <c r="G13" s="85" t="s">
        <v>64</v>
      </c>
      <c r="H13" s="85" t="s">
        <v>57</v>
      </c>
      <c r="I13" s="72">
        <v>0.81599999999999995</v>
      </c>
      <c r="J13" s="41">
        <v>0.95099999999999996</v>
      </c>
      <c r="K13" s="42">
        <v>0.96899999999999997</v>
      </c>
      <c r="L13" s="42">
        <v>0.95</v>
      </c>
      <c r="M13" s="82">
        <f t="shared" si="0"/>
        <v>0.96</v>
      </c>
      <c r="N13" s="64" t="s">
        <v>64</v>
      </c>
      <c r="O13" s="64" t="s">
        <v>65</v>
      </c>
      <c r="P13" s="64">
        <v>0.94499999999999995</v>
      </c>
      <c r="S13" s="26"/>
    </row>
    <row r="14" spans="1:19" s="14" customFormat="1" ht="13.35" customHeight="1">
      <c r="A14" s="9"/>
      <c r="B14" s="44" t="s">
        <v>17</v>
      </c>
      <c r="C14" s="41">
        <v>0.80100000000000005</v>
      </c>
      <c r="D14" s="42">
        <v>0.83599999999999997</v>
      </c>
      <c r="E14" s="42">
        <v>0.84599999999999997</v>
      </c>
      <c r="F14" s="82">
        <v>0.88829999999999998</v>
      </c>
      <c r="G14" s="85" t="s">
        <v>93</v>
      </c>
      <c r="H14" s="85" t="s">
        <v>73</v>
      </c>
      <c r="I14" s="72">
        <v>0.83400000000000007</v>
      </c>
      <c r="J14" s="41">
        <v>0.94499999999999995</v>
      </c>
      <c r="K14" s="42">
        <v>0.94499999999999995</v>
      </c>
      <c r="L14" s="42">
        <v>0.93500000000000005</v>
      </c>
      <c r="M14" s="82">
        <f t="shared" si="0"/>
        <v>0.94500000000000006</v>
      </c>
      <c r="N14" s="64" t="s">
        <v>66</v>
      </c>
      <c r="O14" s="64" t="s">
        <v>57</v>
      </c>
      <c r="P14" s="64">
        <v>0.92</v>
      </c>
      <c r="S14" s="26"/>
    </row>
    <row r="15" spans="1:19" s="26" customFormat="1" ht="13.35" customHeight="1">
      <c r="A15" s="38" t="s">
        <v>14</v>
      </c>
      <c r="B15" s="39" t="s">
        <v>15</v>
      </c>
      <c r="C15" s="33">
        <v>0.81399999999999995</v>
      </c>
      <c r="D15" s="34">
        <v>0.81</v>
      </c>
      <c r="E15" s="34">
        <v>0.79600000000000004</v>
      </c>
      <c r="F15" s="30">
        <v>0.8358000000000001</v>
      </c>
      <c r="G15" s="84" t="s">
        <v>56</v>
      </c>
      <c r="H15" s="84" t="s">
        <v>58</v>
      </c>
      <c r="I15" s="70">
        <v>0.70900000000000007</v>
      </c>
      <c r="J15" s="33">
        <v>0.95199999999999996</v>
      </c>
      <c r="K15" s="34">
        <v>0.96699999999999997</v>
      </c>
      <c r="L15" s="34">
        <v>0.93100000000000005</v>
      </c>
      <c r="M15" s="30">
        <f t="shared" si="0"/>
        <v>0.94100000000000006</v>
      </c>
      <c r="N15" s="63" t="s">
        <v>67</v>
      </c>
      <c r="O15" s="63" t="s">
        <v>68</v>
      </c>
      <c r="P15" s="63">
        <v>0.8859999999999999</v>
      </c>
    </row>
    <row r="16" spans="1:19" s="14" customFormat="1" ht="11.1" customHeight="1">
      <c r="A16" s="9"/>
      <c r="B16" s="40" t="s">
        <v>16</v>
      </c>
      <c r="C16" s="41">
        <v>0.78100000000000003</v>
      </c>
      <c r="D16" s="42">
        <v>0.78900000000000003</v>
      </c>
      <c r="E16" s="42">
        <v>0.76500000000000001</v>
      </c>
      <c r="F16" s="82">
        <v>0.80325000000000002</v>
      </c>
      <c r="G16" s="85" t="s">
        <v>70</v>
      </c>
      <c r="H16" s="85" t="s">
        <v>94</v>
      </c>
      <c r="I16" s="72">
        <v>0.67099999999999993</v>
      </c>
      <c r="J16" s="41">
        <v>0.96599999999999997</v>
      </c>
      <c r="K16" s="42">
        <v>0.98199999999999998</v>
      </c>
      <c r="L16" s="42">
        <v>0.93700000000000006</v>
      </c>
      <c r="M16" s="82">
        <f t="shared" si="0"/>
        <v>0.94700000000000006</v>
      </c>
      <c r="N16" s="64" t="s">
        <v>69</v>
      </c>
      <c r="O16" s="64" t="s">
        <v>68</v>
      </c>
      <c r="P16" s="64">
        <v>0.89400000000000002</v>
      </c>
      <c r="S16" s="26"/>
    </row>
    <row r="17" spans="1:19" s="14" customFormat="1" ht="13.35" customHeight="1">
      <c r="A17" s="9"/>
      <c r="B17" s="44" t="s">
        <v>17</v>
      </c>
      <c r="C17" s="41">
        <v>0.88800000000000001</v>
      </c>
      <c r="D17" s="42">
        <v>0.85499999999999998</v>
      </c>
      <c r="E17" s="42">
        <v>0.86699999999999999</v>
      </c>
      <c r="F17" s="82">
        <v>0.91034999999999999</v>
      </c>
      <c r="G17" s="85" t="s">
        <v>62</v>
      </c>
      <c r="H17" s="85" t="s">
        <v>71</v>
      </c>
      <c r="I17" s="72">
        <v>0.80700000000000005</v>
      </c>
      <c r="J17" s="41">
        <v>0.93899999999999995</v>
      </c>
      <c r="K17" s="42">
        <v>0.95399999999999996</v>
      </c>
      <c r="L17" s="42">
        <v>0.92500000000000004</v>
      </c>
      <c r="M17" s="82">
        <f t="shared" si="0"/>
        <v>0.93500000000000005</v>
      </c>
      <c r="N17" s="64" t="s">
        <v>70</v>
      </c>
      <c r="O17" s="64" t="s">
        <v>66</v>
      </c>
      <c r="P17" s="64">
        <v>0.879</v>
      </c>
      <c r="S17" s="26"/>
    </row>
    <row r="18" spans="1:19" s="26" customFormat="1" ht="13.35" customHeight="1">
      <c r="A18" s="38" t="s">
        <v>50</v>
      </c>
      <c r="B18" s="39" t="s">
        <v>15</v>
      </c>
      <c r="C18" s="33">
        <v>0</v>
      </c>
      <c r="D18" s="34">
        <v>0</v>
      </c>
      <c r="E18" s="34">
        <v>0</v>
      </c>
      <c r="F18" s="30">
        <v>0</v>
      </c>
      <c r="G18" s="84" t="s">
        <v>74</v>
      </c>
      <c r="H18" s="84" t="s">
        <v>74</v>
      </c>
      <c r="I18" s="70">
        <v>0.72299999999999998</v>
      </c>
      <c r="J18" s="33">
        <v>0</v>
      </c>
      <c r="K18" s="34">
        <v>0</v>
      </c>
      <c r="L18" s="34">
        <v>0</v>
      </c>
      <c r="M18" s="34">
        <v>0</v>
      </c>
      <c r="N18" s="63" t="s">
        <v>71</v>
      </c>
      <c r="O18" s="63" t="s">
        <v>67</v>
      </c>
      <c r="P18" s="63">
        <v>0.88900000000000001</v>
      </c>
    </row>
    <row r="19" spans="1:19" s="14" customFormat="1" ht="11.1" customHeight="1">
      <c r="A19" s="9"/>
      <c r="B19" s="40" t="s">
        <v>16</v>
      </c>
      <c r="C19" s="41">
        <v>0</v>
      </c>
      <c r="D19" s="42">
        <v>0</v>
      </c>
      <c r="E19" s="42">
        <v>0</v>
      </c>
      <c r="F19" s="82">
        <v>0</v>
      </c>
      <c r="G19" s="85" t="s">
        <v>74</v>
      </c>
      <c r="H19" s="85" t="s">
        <v>74</v>
      </c>
      <c r="I19" s="72">
        <v>0.69200000000000006</v>
      </c>
      <c r="J19" s="41">
        <v>0</v>
      </c>
      <c r="K19" s="42">
        <v>0</v>
      </c>
      <c r="L19" s="42">
        <v>0</v>
      </c>
      <c r="M19" s="42">
        <v>0</v>
      </c>
      <c r="N19" s="64" t="s">
        <v>72</v>
      </c>
      <c r="O19" s="64" t="s">
        <v>56</v>
      </c>
      <c r="P19" s="64">
        <v>0.86699999999999999</v>
      </c>
      <c r="S19" s="26"/>
    </row>
    <row r="20" spans="1:19" s="14" customFormat="1" ht="13.35" customHeight="1">
      <c r="A20" s="9"/>
      <c r="B20" s="44" t="s">
        <v>17</v>
      </c>
      <c r="C20" s="41">
        <v>0</v>
      </c>
      <c r="D20" s="42">
        <v>0</v>
      </c>
      <c r="E20" s="42">
        <v>0</v>
      </c>
      <c r="F20" s="82">
        <v>0</v>
      </c>
      <c r="G20" s="85" t="s">
        <v>74</v>
      </c>
      <c r="H20" s="85" t="s">
        <v>74</v>
      </c>
      <c r="I20" s="72">
        <v>0.76500000000000001</v>
      </c>
      <c r="J20" s="41">
        <v>0</v>
      </c>
      <c r="K20" s="42">
        <v>0</v>
      </c>
      <c r="L20" s="42">
        <v>0</v>
      </c>
      <c r="M20" s="42">
        <v>0</v>
      </c>
      <c r="N20" s="64" t="s">
        <v>67</v>
      </c>
      <c r="O20" s="64" t="s">
        <v>67</v>
      </c>
      <c r="P20" s="64">
        <v>0.90099999999999991</v>
      </c>
      <c r="S20" s="26"/>
    </row>
    <row r="21" spans="1:19" s="26" customFormat="1" ht="13.35" customHeight="1">
      <c r="A21" s="38" t="s">
        <v>51</v>
      </c>
      <c r="B21" s="39" t="s">
        <v>15</v>
      </c>
      <c r="C21" s="33">
        <v>0</v>
      </c>
      <c r="D21" s="34">
        <v>0</v>
      </c>
      <c r="E21" s="34">
        <v>0</v>
      </c>
      <c r="F21" s="30">
        <v>0</v>
      </c>
      <c r="G21" s="84" t="s">
        <v>94</v>
      </c>
      <c r="H21" s="84" t="s">
        <v>95</v>
      </c>
      <c r="I21" s="70">
        <v>0.64200000000000002</v>
      </c>
      <c r="J21" s="33">
        <v>0</v>
      </c>
      <c r="K21" s="34">
        <v>0</v>
      </c>
      <c r="L21" s="34">
        <v>0</v>
      </c>
      <c r="M21" s="34">
        <v>0</v>
      </c>
      <c r="N21" s="63" t="s">
        <v>71</v>
      </c>
      <c r="O21" s="63" t="s">
        <v>56</v>
      </c>
      <c r="P21" s="63">
        <v>0.83599999999999997</v>
      </c>
    </row>
    <row r="22" spans="1:19" s="14" customFormat="1" ht="11.1" customHeight="1">
      <c r="A22" s="9"/>
      <c r="B22" s="40" t="s">
        <v>16</v>
      </c>
      <c r="C22" s="41">
        <v>0</v>
      </c>
      <c r="D22" s="42">
        <v>0</v>
      </c>
      <c r="E22" s="42">
        <v>0</v>
      </c>
      <c r="F22" s="82">
        <v>0</v>
      </c>
      <c r="G22" s="85" t="s">
        <v>86</v>
      </c>
      <c r="H22" s="85" t="s">
        <v>96</v>
      </c>
      <c r="I22" s="72">
        <v>0.57700000000000007</v>
      </c>
      <c r="J22" s="41">
        <v>0</v>
      </c>
      <c r="K22" s="42">
        <v>0</v>
      </c>
      <c r="L22" s="42">
        <v>0</v>
      </c>
      <c r="M22" s="42">
        <v>0</v>
      </c>
      <c r="N22" s="64" t="s">
        <v>69</v>
      </c>
      <c r="O22" s="64" t="s">
        <v>62</v>
      </c>
      <c r="P22" s="64">
        <v>0.78599999999999992</v>
      </c>
      <c r="S22" s="26"/>
    </row>
    <row r="23" spans="1:19" s="14" customFormat="1" ht="13.35" customHeight="1">
      <c r="A23" s="9"/>
      <c r="B23" s="44" t="s">
        <v>17</v>
      </c>
      <c r="C23" s="41">
        <v>0</v>
      </c>
      <c r="D23" s="42">
        <v>0</v>
      </c>
      <c r="E23" s="42">
        <v>0</v>
      </c>
      <c r="F23" s="82">
        <v>0</v>
      </c>
      <c r="G23" s="85" t="s">
        <v>96</v>
      </c>
      <c r="H23" s="85" t="s">
        <v>97</v>
      </c>
      <c r="I23" s="72">
        <v>0.70700000000000007</v>
      </c>
      <c r="J23" s="41">
        <v>0</v>
      </c>
      <c r="K23" s="42">
        <v>0</v>
      </c>
      <c r="L23" s="42">
        <v>0</v>
      </c>
      <c r="M23" s="42">
        <v>0</v>
      </c>
      <c r="N23" s="64" t="s">
        <v>56</v>
      </c>
      <c r="O23" s="64" t="s">
        <v>73</v>
      </c>
      <c r="P23" s="64">
        <v>0.86099999999999999</v>
      </c>
      <c r="S23" s="26"/>
    </row>
    <row r="24" spans="1:19" s="26" customFormat="1" ht="13.35" customHeight="1">
      <c r="A24" s="38" t="s">
        <v>13</v>
      </c>
      <c r="B24" s="39" t="s">
        <v>15</v>
      </c>
      <c r="C24" s="33">
        <v>0.89500000000000002</v>
      </c>
      <c r="D24" s="34">
        <v>0.89600000000000002</v>
      </c>
      <c r="E24" s="34">
        <v>0.89300000000000002</v>
      </c>
      <c r="F24" s="30">
        <v>0.93764999999999998</v>
      </c>
      <c r="G24" s="84" t="s">
        <v>73</v>
      </c>
      <c r="H24" s="84" t="s">
        <v>98</v>
      </c>
      <c r="I24" s="70">
        <v>0.87599999999999989</v>
      </c>
      <c r="J24" s="33">
        <v>0.94799999999999995</v>
      </c>
      <c r="K24" s="34">
        <v>0.93500000000000005</v>
      </c>
      <c r="L24" s="34">
        <v>0.93500000000000005</v>
      </c>
      <c r="M24" s="30">
        <f t="shared" si="0"/>
        <v>0.94500000000000006</v>
      </c>
      <c r="N24" s="63" t="s">
        <v>72</v>
      </c>
      <c r="O24" s="63" t="s">
        <v>58</v>
      </c>
      <c r="P24" s="63">
        <v>0.93400000000000005</v>
      </c>
    </row>
    <row r="25" spans="1:19" s="14" customFormat="1" ht="11.1" customHeight="1">
      <c r="A25" s="9"/>
      <c r="B25" s="40" t="s">
        <v>16</v>
      </c>
      <c r="C25" s="41">
        <v>0.89100000000000001</v>
      </c>
      <c r="D25" s="42">
        <v>0.89100000000000001</v>
      </c>
      <c r="E25" s="42">
        <v>0.89</v>
      </c>
      <c r="F25" s="82">
        <v>0.9345</v>
      </c>
      <c r="G25" s="85" t="s">
        <v>59</v>
      </c>
      <c r="H25" s="85" t="s">
        <v>91</v>
      </c>
      <c r="I25" s="72">
        <v>0.86799999999999999</v>
      </c>
      <c r="J25" s="41">
        <v>0.94299999999999995</v>
      </c>
      <c r="K25" s="42">
        <v>0.94099999999999995</v>
      </c>
      <c r="L25" s="42">
        <v>0.93799999999999994</v>
      </c>
      <c r="M25" s="82">
        <f t="shared" si="0"/>
        <v>0.94799999999999995</v>
      </c>
      <c r="N25" s="64" t="s">
        <v>71</v>
      </c>
      <c r="O25" s="64" t="s">
        <v>70</v>
      </c>
      <c r="P25" s="64">
        <v>0.93200000000000005</v>
      </c>
      <c r="S25" s="26"/>
    </row>
    <row r="26" spans="1:19" s="14" customFormat="1" ht="13.35" customHeight="1">
      <c r="A26" s="9"/>
      <c r="B26" s="44" t="s">
        <v>17</v>
      </c>
      <c r="C26" s="41">
        <v>0.90900000000000003</v>
      </c>
      <c r="D26" s="42">
        <v>0.91400000000000003</v>
      </c>
      <c r="E26" s="42">
        <v>0.90400000000000003</v>
      </c>
      <c r="F26" s="82">
        <v>0.94920000000000004</v>
      </c>
      <c r="G26" s="85" t="s">
        <v>74</v>
      </c>
      <c r="H26" s="85" t="s">
        <v>74</v>
      </c>
      <c r="I26" s="72">
        <v>0.90900000000000003</v>
      </c>
      <c r="J26" s="41">
        <v>0.95799999999999996</v>
      </c>
      <c r="K26" s="42">
        <v>0.92400000000000004</v>
      </c>
      <c r="L26" s="42">
        <v>0.92900000000000005</v>
      </c>
      <c r="M26" s="82">
        <f t="shared" si="0"/>
        <v>0.93900000000000006</v>
      </c>
      <c r="N26" s="64" t="s">
        <v>74</v>
      </c>
      <c r="O26" s="64" t="s">
        <v>58</v>
      </c>
      <c r="P26" s="64">
        <v>0.93599999999999994</v>
      </c>
      <c r="S26" s="26"/>
    </row>
    <row r="27" spans="1:19" s="26" customFormat="1" ht="13.35" customHeight="1">
      <c r="A27" s="38" t="s">
        <v>9</v>
      </c>
      <c r="B27" s="39" t="s">
        <v>15</v>
      </c>
      <c r="C27" s="33">
        <v>0.77700000000000002</v>
      </c>
      <c r="D27" s="34">
        <v>0.747</v>
      </c>
      <c r="E27" s="34">
        <v>0.70699999999999996</v>
      </c>
      <c r="F27" s="30">
        <v>0.74234999999999995</v>
      </c>
      <c r="G27" s="84" t="s">
        <v>99</v>
      </c>
      <c r="H27" s="84" t="s">
        <v>100</v>
      </c>
      <c r="I27" s="70">
        <v>0.63400000000000001</v>
      </c>
      <c r="J27" s="33">
        <v>0.93100000000000005</v>
      </c>
      <c r="K27" s="34">
        <v>0.91600000000000004</v>
      </c>
      <c r="L27" s="34">
        <v>0.91800000000000004</v>
      </c>
      <c r="M27" s="30">
        <f t="shared" si="0"/>
        <v>0.92800000000000005</v>
      </c>
      <c r="N27" s="63" t="s">
        <v>75</v>
      </c>
      <c r="O27" s="63" t="s">
        <v>76</v>
      </c>
      <c r="P27" s="63">
        <v>0.89300000000000002</v>
      </c>
    </row>
    <row r="28" spans="1:19" s="14" customFormat="1" ht="11.1" customHeight="1">
      <c r="A28" s="9"/>
      <c r="B28" s="40" t="s">
        <v>16</v>
      </c>
      <c r="C28" s="41">
        <v>0.747</v>
      </c>
      <c r="D28" s="42">
        <v>0.68700000000000006</v>
      </c>
      <c r="E28" s="42">
        <v>0.64300000000000002</v>
      </c>
      <c r="F28" s="82">
        <v>0.67515000000000003</v>
      </c>
      <c r="G28" s="85" t="s">
        <v>101</v>
      </c>
      <c r="H28" s="85" t="s">
        <v>102</v>
      </c>
      <c r="I28" s="72">
        <v>0.56100000000000005</v>
      </c>
      <c r="J28" s="41">
        <v>0.876</v>
      </c>
      <c r="K28" s="42">
        <v>0.89800000000000002</v>
      </c>
      <c r="L28" s="42">
        <v>0.92400000000000004</v>
      </c>
      <c r="M28" s="82">
        <f t="shared" si="0"/>
        <v>0.93400000000000005</v>
      </c>
      <c r="N28" s="64" t="s">
        <v>77</v>
      </c>
      <c r="O28" s="64" t="s">
        <v>78</v>
      </c>
      <c r="P28" s="64">
        <v>0.85799999999999998</v>
      </c>
      <c r="S28" s="26"/>
    </row>
    <row r="29" spans="1:19" s="14" customFormat="1" ht="13.35" customHeight="1">
      <c r="A29" s="9"/>
      <c r="B29" s="44" t="s">
        <v>17</v>
      </c>
      <c r="C29" s="41">
        <v>0.81299999999999994</v>
      </c>
      <c r="D29" s="42">
        <v>0.82599999999999996</v>
      </c>
      <c r="E29" s="42">
        <v>0.79500000000000004</v>
      </c>
      <c r="F29" s="82">
        <v>0.8347500000000001</v>
      </c>
      <c r="G29" s="85" t="s">
        <v>103</v>
      </c>
      <c r="H29" s="85" t="s">
        <v>104</v>
      </c>
      <c r="I29" s="72">
        <v>0.74099999999999999</v>
      </c>
      <c r="J29" s="41">
        <v>0.96899999999999997</v>
      </c>
      <c r="K29" s="42">
        <v>0.92700000000000005</v>
      </c>
      <c r="L29" s="42">
        <v>0.91400000000000003</v>
      </c>
      <c r="M29" s="82">
        <f t="shared" si="0"/>
        <v>0.92400000000000004</v>
      </c>
      <c r="N29" s="64" t="s">
        <v>79</v>
      </c>
      <c r="O29" s="64">
        <v>0.85</v>
      </c>
      <c r="P29" s="64">
        <v>0.91799999999999993</v>
      </c>
      <c r="S29" s="26"/>
    </row>
    <row r="30" spans="1:19" s="26" customFormat="1" ht="13.35" customHeight="1">
      <c r="A30" s="38" t="s">
        <v>5</v>
      </c>
      <c r="B30" s="39" t="s">
        <v>15</v>
      </c>
      <c r="C30" s="33">
        <v>0.79300000000000004</v>
      </c>
      <c r="D30" s="34">
        <v>0.81799999999999995</v>
      </c>
      <c r="E30" s="34">
        <v>0.79</v>
      </c>
      <c r="F30" s="30">
        <v>0.82950000000000002</v>
      </c>
      <c r="G30" s="84" t="s">
        <v>73</v>
      </c>
      <c r="H30" s="84" t="s">
        <v>97</v>
      </c>
      <c r="I30" s="70">
        <v>0.77599999999999991</v>
      </c>
      <c r="J30" s="33">
        <v>0.93799999999999994</v>
      </c>
      <c r="K30" s="34">
        <v>0.94499999999999995</v>
      </c>
      <c r="L30" s="34">
        <v>0.93400000000000005</v>
      </c>
      <c r="M30" s="30">
        <f t="shared" si="0"/>
        <v>0.94400000000000006</v>
      </c>
      <c r="N30" s="63" t="s">
        <v>62</v>
      </c>
      <c r="O30" s="63" t="s">
        <v>81</v>
      </c>
      <c r="P30" s="63">
        <v>0.88300000000000001</v>
      </c>
    </row>
    <row r="31" spans="1:19" s="14" customFormat="1" ht="11.1" customHeight="1">
      <c r="A31" s="9"/>
      <c r="B31" s="40" t="s">
        <v>16</v>
      </c>
      <c r="C31" s="41">
        <v>0.75900000000000001</v>
      </c>
      <c r="D31" s="42">
        <v>0.78300000000000003</v>
      </c>
      <c r="E31" s="42">
        <v>0.76700000000000002</v>
      </c>
      <c r="F31" s="82">
        <v>0.80535000000000001</v>
      </c>
      <c r="G31" s="85" t="s">
        <v>68</v>
      </c>
      <c r="H31" s="85" t="s">
        <v>105</v>
      </c>
      <c r="I31" s="72">
        <v>0.76300000000000001</v>
      </c>
      <c r="J31" s="41">
        <v>0.93300000000000005</v>
      </c>
      <c r="K31" s="42">
        <v>0.93700000000000006</v>
      </c>
      <c r="L31" s="42">
        <v>0.92800000000000005</v>
      </c>
      <c r="M31" s="82">
        <f t="shared" si="0"/>
        <v>0.93800000000000006</v>
      </c>
      <c r="N31" s="64" t="s">
        <v>67</v>
      </c>
      <c r="O31" s="64" t="s">
        <v>82</v>
      </c>
      <c r="P31" s="64">
        <v>0.871</v>
      </c>
      <c r="S31" s="26"/>
    </row>
    <row r="32" spans="1:19" s="14" customFormat="1" ht="13.35" customHeight="1">
      <c r="A32" s="9"/>
      <c r="B32" s="44" t="s">
        <v>17</v>
      </c>
      <c r="C32" s="41">
        <v>0.86099999999999999</v>
      </c>
      <c r="D32" s="42">
        <v>0.88700000000000001</v>
      </c>
      <c r="E32" s="42">
        <v>0.83699999999999997</v>
      </c>
      <c r="F32" s="82">
        <v>0.87884999999999991</v>
      </c>
      <c r="G32" s="85" t="s">
        <v>62</v>
      </c>
      <c r="H32" s="85" t="s">
        <v>57</v>
      </c>
      <c r="I32" s="72">
        <v>0.80599999999999994</v>
      </c>
      <c r="J32" s="41">
        <v>0.94299999999999995</v>
      </c>
      <c r="K32" s="42">
        <v>0.95199999999999996</v>
      </c>
      <c r="L32" s="42">
        <v>0.94</v>
      </c>
      <c r="M32" s="82">
        <f t="shared" si="0"/>
        <v>0.95</v>
      </c>
      <c r="N32" s="64" t="s">
        <v>83</v>
      </c>
      <c r="O32" s="64" t="s">
        <v>56</v>
      </c>
      <c r="P32" s="64">
        <v>0.89500000000000002</v>
      </c>
      <c r="S32" s="26"/>
    </row>
    <row r="33" spans="1:19" s="26" customFormat="1" ht="13.35" customHeight="1">
      <c r="A33" s="38" t="s">
        <v>12</v>
      </c>
      <c r="B33" s="39" t="s">
        <v>15</v>
      </c>
      <c r="C33" s="33">
        <v>0.71299999999999997</v>
      </c>
      <c r="D33" s="34">
        <v>0.73699999999999999</v>
      </c>
      <c r="E33" s="34">
        <v>0.73199999999999998</v>
      </c>
      <c r="F33" s="30">
        <v>0.76859999999999995</v>
      </c>
      <c r="G33" s="84" t="s">
        <v>106</v>
      </c>
      <c r="H33" s="84" t="s">
        <v>107</v>
      </c>
      <c r="I33" s="70">
        <v>0.70599999999999996</v>
      </c>
      <c r="J33" s="33">
        <v>0.93200000000000005</v>
      </c>
      <c r="K33" s="34">
        <v>0.94799999999999995</v>
      </c>
      <c r="L33" s="34">
        <v>0.95699999999999996</v>
      </c>
      <c r="M33" s="30">
        <f t="shared" si="0"/>
        <v>0.96699999999999997</v>
      </c>
      <c r="N33" s="63" t="s">
        <v>83</v>
      </c>
      <c r="O33" s="63" t="s">
        <v>66</v>
      </c>
      <c r="P33" s="63">
        <v>0.85699999999999998</v>
      </c>
    </row>
    <row r="34" spans="1:19" s="14" customFormat="1" ht="11.1" customHeight="1">
      <c r="A34" s="9"/>
      <c r="B34" s="40" t="s">
        <v>16</v>
      </c>
      <c r="C34" s="41">
        <v>0.70299999999999996</v>
      </c>
      <c r="D34" s="42">
        <v>0.72499999999999998</v>
      </c>
      <c r="E34" s="42">
        <v>0.70399999999999996</v>
      </c>
      <c r="F34" s="82">
        <v>0.73919999999999997</v>
      </c>
      <c r="G34" s="85" t="s">
        <v>100</v>
      </c>
      <c r="H34" s="85" t="s">
        <v>108</v>
      </c>
      <c r="I34" s="72">
        <v>0.67900000000000005</v>
      </c>
      <c r="J34" s="41">
        <v>0.94</v>
      </c>
      <c r="K34" s="42">
        <v>0.92900000000000005</v>
      </c>
      <c r="L34" s="42">
        <v>0.95199999999999996</v>
      </c>
      <c r="M34" s="82">
        <f t="shared" si="0"/>
        <v>0.96199999999999997</v>
      </c>
      <c r="N34" s="64" t="s">
        <v>69</v>
      </c>
      <c r="O34" s="64" t="s">
        <v>68</v>
      </c>
      <c r="P34" s="64">
        <v>0.84299999999999997</v>
      </c>
      <c r="S34" s="26"/>
    </row>
    <row r="35" spans="1:19" s="14" customFormat="1" ht="13.35" customHeight="1">
      <c r="A35" s="9"/>
      <c r="B35" s="44" t="s">
        <v>17</v>
      </c>
      <c r="C35" s="41">
        <v>0.73399999999999999</v>
      </c>
      <c r="D35" s="42">
        <v>0.76300000000000001</v>
      </c>
      <c r="E35" s="42">
        <v>0.79700000000000004</v>
      </c>
      <c r="F35" s="82">
        <v>0.83685000000000009</v>
      </c>
      <c r="G35" s="85" t="s">
        <v>74</v>
      </c>
      <c r="H35" s="85" t="s">
        <v>74</v>
      </c>
      <c r="I35" s="72">
        <v>0.76300000000000001</v>
      </c>
      <c r="J35" s="41">
        <v>0.92600000000000005</v>
      </c>
      <c r="K35" s="42">
        <v>0.96299999999999997</v>
      </c>
      <c r="L35" s="42">
        <v>0.96099999999999997</v>
      </c>
      <c r="M35" s="82">
        <f t="shared" si="0"/>
        <v>0.97099999999999997</v>
      </c>
      <c r="N35" s="64" t="s">
        <v>83</v>
      </c>
      <c r="O35" s="64" t="s">
        <v>66</v>
      </c>
      <c r="P35" s="64">
        <v>0.87</v>
      </c>
      <c r="S35" s="26"/>
    </row>
    <row r="36" spans="1:19" s="14" customFormat="1" ht="3" customHeight="1">
      <c r="A36" s="45"/>
      <c r="B36" s="46"/>
      <c r="C36" s="61"/>
      <c r="D36" s="61"/>
      <c r="E36" s="61"/>
      <c r="F36" s="61"/>
      <c r="G36" s="61"/>
      <c r="H36" s="61"/>
      <c r="I36" s="61"/>
      <c r="J36" s="61"/>
      <c r="K36" s="61"/>
      <c r="L36" s="61"/>
      <c r="M36" s="61"/>
      <c r="N36" s="61"/>
      <c r="O36" s="61"/>
      <c r="P36" s="47"/>
      <c r="S36" s="26"/>
    </row>
    <row r="37" spans="1:19" s="14" customFormat="1" ht="9" customHeight="1">
      <c r="A37" s="9"/>
      <c r="B37" s="48"/>
      <c r="C37" s="41"/>
      <c r="D37" s="41"/>
      <c r="E37" s="41"/>
      <c r="F37" s="41"/>
      <c r="G37" s="41"/>
      <c r="H37" s="41"/>
      <c r="J37" s="41"/>
      <c r="K37" s="41"/>
      <c r="L37" s="41"/>
      <c r="M37" s="41"/>
      <c r="N37" s="41"/>
      <c r="O37" s="41"/>
      <c r="P37" s="65"/>
      <c r="S37" s="26"/>
    </row>
    <row r="38" spans="1:19" s="14" customFormat="1" ht="9" customHeight="1">
      <c r="A38" s="9"/>
      <c r="B38" s="48"/>
      <c r="C38" s="41"/>
      <c r="D38" s="41"/>
      <c r="E38" s="41"/>
      <c r="F38" s="41"/>
      <c r="G38" s="41"/>
      <c r="H38" s="41"/>
      <c r="J38" s="41"/>
      <c r="K38" s="41"/>
      <c r="L38" s="41"/>
      <c r="M38" s="41"/>
      <c r="N38" s="41"/>
      <c r="O38" s="41"/>
      <c r="P38" s="65"/>
      <c r="S38" s="26"/>
    </row>
    <row r="39" spans="1:19" s="14" customFormat="1" ht="20.100000000000001" customHeight="1">
      <c r="A39" s="9"/>
      <c r="B39" s="48"/>
      <c r="C39" s="41"/>
      <c r="D39" s="41"/>
      <c r="E39" s="41"/>
      <c r="F39" s="41"/>
      <c r="G39" s="41"/>
      <c r="H39" s="41"/>
      <c r="J39" s="41"/>
      <c r="K39" s="41"/>
      <c r="L39" s="41"/>
      <c r="M39" s="41"/>
      <c r="N39" s="41"/>
      <c r="O39" s="41"/>
      <c r="P39" s="65"/>
      <c r="S39" s="26"/>
    </row>
    <row r="40" spans="1:19" s="14" customFormat="1" ht="40.5" customHeight="1">
      <c r="A40" s="9"/>
      <c r="B40" s="48"/>
      <c r="C40" s="41"/>
      <c r="D40" s="41"/>
      <c r="E40" s="41"/>
      <c r="F40" s="41"/>
      <c r="G40" s="41"/>
      <c r="H40" s="41"/>
      <c r="J40" s="41"/>
      <c r="K40" s="41"/>
      <c r="L40" s="41"/>
      <c r="M40" s="41"/>
      <c r="N40" s="41"/>
      <c r="O40" s="41"/>
      <c r="P40" s="65"/>
      <c r="S40" s="26"/>
    </row>
    <row r="41" spans="1:19" s="14" customFormat="1" ht="29.25" customHeight="1">
      <c r="A41" s="9"/>
      <c r="B41" s="48"/>
      <c r="C41" s="41"/>
      <c r="D41" s="41"/>
      <c r="E41" s="41"/>
      <c r="F41" s="41"/>
      <c r="G41" s="41"/>
      <c r="H41" s="41"/>
      <c r="J41" s="41"/>
      <c r="K41" s="41"/>
      <c r="L41" s="41"/>
      <c r="M41" s="41"/>
      <c r="N41" s="41"/>
      <c r="O41" s="41"/>
      <c r="P41" s="65"/>
      <c r="S41" s="26"/>
    </row>
    <row r="42" spans="1:19" s="14" customFormat="1" ht="28.5" customHeight="1">
      <c r="A42" s="68">
        <v>78</v>
      </c>
      <c r="B42" s="48"/>
      <c r="C42" s="41"/>
      <c r="D42" s="41"/>
      <c r="E42" s="41"/>
      <c r="F42" s="41"/>
      <c r="G42" s="41"/>
      <c r="H42" s="41"/>
      <c r="J42" s="41"/>
      <c r="K42" s="41"/>
      <c r="L42" s="41"/>
      <c r="M42" s="41"/>
      <c r="N42" s="41"/>
      <c r="O42" s="41"/>
      <c r="P42" s="65"/>
      <c r="R42" s="25" t="s">
        <v>48</v>
      </c>
      <c r="S42" s="26"/>
    </row>
    <row r="43" spans="1:19" s="14" customFormat="1" ht="15" customHeight="1">
      <c r="A43" s="49" t="s">
        <v>4</v>
      </c>
      <c r="B43" s="50"/>
      <c r="C43" s="62"/>
      <c r="D43" s="62"/>
      <c r="E43" s="62"/>
      <c r="F43" s="62"/>
      <c r="G43" s="62"/>
      <c r="H43" s="62"/>
      <c r="J43" s="62"/>
      <c r="K43" s="62"/>
      <c r="L43" s="62"/>
      <c r="M43" s="62"/>
      <c r="N43" s="62"/>
      <c r="O43" s="62"/>
      <c r="P43" s="66"/>
      <c r="S43" s="26"/>
    </row>
    <row r="44" spans="1:19" s="14" customFormat="1" ht="3" customHeight="1">
      <c r="A44" s="9"/>
      <c r="B44" s="48"/>
      <c r="C44" s="41"/>
      <c r="D44" s="41"/>
      <c r="E44" s="41"/>
      <c r="F44" s="41"/>
      <c r="G44" s="41"/>
      <c r="H44" s="41"/>
      <c r="I44" s="41"/>
      <c r="J44" s="41"/>
      <c r="K44" s="41"/>
      <c r="L44" s="41"/>
      <c r="M44" s="41"/>
      <c r="N44" s="41"/>
      <c r="O44" s="41"/>
      <c r="P44" s="65"/>
      <c r="S44" s="26"/>
    </row>
    <row r="45" spans="1:19" s="14" customFormat="1" ht="14.85" customHeight="1">
      <c r="A45" s="51" t="s">
        <v>0</v>
      </c>
      <c r="B45" s="52"/>
      <c r="C45" s="53"/>
      <c r="D45" s="53"/>
      <c r="E45" s="73" t="s">
        <v>1</v>
      </c>
      <c r="F45" s="53"/>
      <c r="G45" s="53"/>
      <c r="H45" s="53"/>
      <c r="I45" s="75"/>
      <c r="J45" s="53"/>
      <c r="K45" s="53"/>
      <c r="L45" s="73" t="s">
        <v>2</v>
      </c>
      <c r="M45" s="53"/>
      <c r="N45" s="53"/>
      <c r="O45" s="53"/>
      <c r="P45" s="67"/>
      <c r="S45" s="26"/>
    </row>
    <row r="46" spans="1:19" s="14" customFormat="1" ht="14.85" customHeight="1">
      <c r="A46" s="54"/>
      <c r="B46" s="55"/>
      <c r="C46" s="56">
        <v>2010</v>
      </c>
      <c r="D46" s="56">
        <v>2011</v>
      </c>
      <c r="E46" s="56">
        <v>2012</v>
      </c>
      <c r="F46" s="56">
        <v>2013</v>
      </c>
      <c r="G46" s="56">
        <v>2014</v>
      </c>
      <c r="H46" s="56">
        <v>2015</v>
      </c>
      <c r="I46" s="56">
        <v>2016</v>
      </c>
      <c r="J46" s="56">
        <v>2010</v>
      </c>
      <c r="K46" s="56">
        <v>2011</v>
      </c>
      <c r="L46" s="56">
        <v>2012</v>
      </c>
      <c r="M46" s="56">
        <v>2013</v>
      </c>
      <c r="N46" s="56">
        <v>2014</v>
      </c>
      <c r="O46" s="56">
        <v>2015</v>
      </c>
      <c r="P46" s="56">
        <v>2016</v>
      </c>
      <c r="S46" s="26"/>
    </row>
    <row r="47" spans="1:19" s="26" customFormat="1" ht="13.35" customHeight="1">
      <c r="A47" s="38" t="s">
        <v>7</v>
      </c>
      <c r="B47" s="39" t="s">
        <v>15</v>
      </c>
      <c r="C47" s="33">
        <v>0.68</v>
      </c>
      <c r="D47" s="33">
        <v>0.72399999999999998</v>
      </c>
      <c r="E47" s="34">
        <v>0.745</v>
      </c>
      <c r="F47" s="34">
        <v>0.78225</v>
      </c>
      <c r="G47" s="30" t="s">
        <v>60</v>
      </c>
      <c r="H47" s="57" t="s">
        <v>57</v>
      </c>
      <c r="I47" s="76">
        <v>0.85400000000000009</v>
      </c>
      <c r="J47" s="33">
        <v>0.90700000000000003</v>
      </c>
      <c r="K47" s="34">
        <v>0.93</v>
      </c>
      <c r="L47" s="34">
        <v>0.92700000000000005</v>
      </c>
      <c r="M47" s="30">
        <f>L47+0.01</f>
        <v>0.93700000000000006</v>
      </c>
      <c r="N47" s="30" t="s">
        <v>84</v>
      </c>
      <c r="O47" s="30" t="s">
        <v>62</v>
      </c>
      <c r="P47" s="30">
        <v>0.92</v>
      </c>
    </row>
    <row r="48" spans="1:19" s="14" customFormat="1" ht="11.1" customHeight="1">
      <c r="A48" s="9"/>
      <c r="B48" s="40" t="s">
        <v>16</v>
      </c>
      <c r="C48" s="41">
        <v>0.65</v>
      </c>
      <c r="D48" s="41">
        <v>0.69499999999999995</v>
      </c>
      <c r="E48" s="42">
        <v>0.72299999999999998</v>
      </c>
      <c r="F48" s="42">
        <v>0.75914999999999999</v>
      </c>
      <c r="G48" s="82" t="s">
        <v>81</v>
      </c>
      <c r="H48" s="58" t="s">
        <v>59</v>
      </c>
      <c r="I48" s="75">
        <v>0.85</v>
      </c>
      <c r="J48" s="41">
        <v>0.89800000000000002</v>
      </c>
      <c r="K48" s="42">
        <v>0.92900000000000005</v>
      </c>
      <c r="L48" s="42">
        <v>0.92100000000000004</v>
      </c>
      <c r="M48" s="82">
        <f t="shared" ref="M48:M61" si="1">L48+0.01</f>
        <v>0.93100000000000005</v>
      </c>
      <c r="N48" s="43" t="s">
        <v>85</v>
      </c>
      <c r="O48" s="43" t="s">
        <v>56</v>
      </c>
      <c r="P48" s="43">
        <v>0.89700000000000002</v>
      </c>
      <c r="S48" s="26"/>
    </row>
    <row r="49" spans="1:19" s="14" customFormat="1" ht="13.35" customHeight="1">
      <c r="A49" s="9"/>
      <c r="B49" s="44" t="s">
        <v>17</v>
      </c>
      <c r="C49" s="41">
        <v>0.76400000000000001</v>
      </c>
      <c r="D49" s="41">
        <v>0.80300000000000005</v>
      </c>
      <c r="E49" s="42">
        <v>0.80300000000000005</v>
      </c>
      <c r="F49" s="42">
        <v>0.84315000000000007</v>
      </c>
      <c r="G49" s="82" t="s">
        <v>84</v>
      </c>
      <c r="H49" s="58" t="s">
        <v>83</v>
      </c>
      <c r="I49" s="75">
        <v>0.86499999999999999</v>
      </c>
      <c r="J49" s="41">
        <v>0.91600000000000004</v>
      </c>
      <c r="K49" s="42">
        <v>0.93200000000000005</v>
      </c>
      <c r="L49" s="42">
        <v>0.93400000000000005</v>
      </c>
      <c r="M49" s="82">
        <f t="shared" si="1"/>
        <v>0.94400000000000006</v>
      </c>
      <c r="N49" s="43" t="s">
        <v>72</v>
      </c>
      <c r="O49" s="43" t="s">
        <v>69</v>
      </c>
      <c r="P49" s="43">
        <v>0.94700000000000006</v>
      </c>
      <c r="S49" s="26"/>
    </row>
    <row r="50" spans="1:19" s="26" customFormat="1" ht="13.35" customHeight="1">
      <c r="A50" s="38" t="s">
        <v>8</v>
      </c>
      <c r="B50" s="39" t="s">
        <v>15</v>
      </c>
      <c r="C50" s="33">
        <v>0.70799999999999996</v>
      </c>
      <c r="D50" s="33">
        <v>0.76400000000000001</v>
      </c>
      <c r="E50" s="34">
        <v>0.79</v>
      </c>
      <c r="F50" s="34">
        <v>0.82950000000000002</v>
      </c>
      <c r="G50" s="30" t="s">
        <v>74</v>
      </c>
      <c r="H50" s="57" t="s">
        <v>74</v>
      </c>
      <c r="I50" s="90">
        <v>8.7500000000000008E-3</v>
      </c>
      <c r="J50" s="33">
        <v>0.91600000000000004</v>
      </c>
      <c r="K50" s="34">
        <v>0.92900000000000005</v>
      </c>
      <c r="L50" s="34">
        <v>0.94399999999999995</v>
      </c>
      <c r="M50" s="30">
        <f t="shared" si="1"/>
        <v>0.95399999999999996</v>
      </c>
      <c r="N50" s="30" t="s">
        <v>85</v>
      </c>
      <c r="O50" s="30" t="s">
        <v>61</v>
      </c>
      <c r="P50" s="30">
        <v>0.97</v>
      </c>
    </row>
    <row r="51" spans="1:19" s="14" customFormat="1" ht="11.1" customHeight="1">
      <c r="A51" s="9"/>
      <c r="B51" s="40" t="s">
        <v>16</v>
      </c>
      <c r="C51" s="41">
        <v>0.69299999999999995</v>
      </c>
      <c r="D51" s="41">
        <v>0.747</v>
      </c>
      <c r="E51" s="42">
        <v>0.77200000000000002</v>
      </c>
      <c r="F51" s="42">
        <v>0.81059999999999999</v>
      </c>
      <c r="G51" s="82" t="s">
        <v>74</v>
      </c>
      <c r="H51" s="58" t="s">
        <v>74</v>
      </c>
      <c r="I51" s="90">
        <v>8.6999999999999994E-3</v>
      </c>
      <c r="J51" s="41">
        <v>0.92400000000000004</v>
      </c>
      <c r="K51" s="42">
        <v>0.93300000000000005</v>
      </c>
      <c r="L51" s="42">
        <v>0.95</v>
      </c>
      <c r="M51" s="82">
        <f t="shared" si="1"/>
        <v>0.96</v>
      </c>
      <c r="N51" s="43" t="s">
        <v>74</v>
      </c>
      <c r="O51" s="43" t="s">
        <v>72</v>
      </c>
      <c r="P51" s="43">
        <v>0.96799999999999997</v>
      </c>
      <c r="S51" s="26"/>
    </row>
    <row r="52" spans="1:19" s="14" customFormat="1" ht="13.35" customHeight="1">
      <c r="A52" s="9"/>
      <c r="B52" s="44" t="s">
        <v>17</v>
      </c>
      <c r="C52" s="41">
        <v>0.75700000000000001</v>
      </c>
      <c r="D52" s="41">
        <v>0.82099999999999995</v>
      </c>
      <c r="E52" s="42">
        <v>0.84399999999999997</v>
      </c>
      <c r="F52" s="42">
        <v>0.88619999999999999</v>
      </c>
      <c r="G52" s="82" t="s">
        <v>74</v>
      </c>
      <c r="H52" s="58" t="s">
        <v>74</v>
      </c>
      <c r="I52" s="90">
        <v>8.9600000000000009E-3</v>
      </c>
      <c r="J52" s="41">
        <v>0.90500000000000003</v>
      </c>
      <c r="K52" s="42">
        <v>0.92400000000000004</v>
      </c>
      <c r="L52" s="42">
        <v>0.93500000000000005</v>
      </c>
      <c r="M52" s="82">
        <f t="shared" si="1"/>
        <v>0.94500000000000006</v>
      </c>
      <c r="N52" s="43" t="s">
        <v>84</v>
      </c>
      <c r="O52" s="43" t="s">
        <v>71</v>
      </c>
      <c r="P52" s="43">
        <v>0.97400000000000009</v>
      </c>
      <c r="S52" s="26"/>
    </row>
    <row r="53" spans="1:19" s="26" customFormat="1" ht="13.35" customHeight="1">
      <c r="A53" s="38" t="s">
        <v>6</v>
      </c>
      <c r="B53" s="39" t="s">
        <v>15</v>
      </c>
      <c r="C53" s="33">
        <v>0.75700000000000001</v>
      </c>
      <c r="D53" s="33">
        <v>0.78900000000000003</v>
      </c>
      <c r="E53" s="34">
        <v>0.79100000000000004</v>
      </c>
      <c r="F53" s="34">
        <v>0.83055000000000001</v>
      </c>
      <c r="G53" s="30" t="s">
        <v>97</v>
      </c>
      <c r="H53" s="57" t="s">
        <v>109</v>
      </c>
      <c r="I53" s="76">
        <v>0.74400000000000011</v>
      </c>
      <c r="J53" s="33">
        <v>0.91700000000000004</v>
      </c>
      <c r="K53" s="34">
        <v>0.92800000000000005</v>
      </c>
      <c r="L53" s="34">
        <v>0.93100000000000005</v>
      </c>
      <c r="M53" s="30">
        <f t="shared" si="1"/>
        <v>0.94100000000000006</v>
      </c>
      <c r="N53" s="30" t="s">
        <v>86</v>
      </c>
      <c r="O53" s="30" t="s">
        <v>81</v>
      </c>
      <c r="P53" s="30">
        <v>0.8859999999999999</v>
      </c>
    </row>
    <row r="54" spans="1:19" s="14" customFormat="1" ht="11.1" customHeight="1">
      <c r="A54" s="9"/>
      <c r="B54" s="40" t="s">
        <v>16</v>
      </c>
      <c r="C54" s="41">
        <v>0.72699999999999998</v>
      </c>
      <c r="D54" s="41">
        <v>0.76800000000000002</v>
      </c>
      <c r="E54" s="42">
        <v>0.77</v>
      </c>
      <c r="F54" s="42">
        <v>0.8085</v>
      </c>
      <c r="G54" s="82" t="s">
        <v>110</v>
      </c>
      <c r="H54" s="58" t="s">
        <v>96</v>
      </c>
      <c r="I54" s="75">
        <v>0.71900000000000008</v>
      </c>
      <c r="J54" s="41">
        <v>0.92400000000000004</v>
      </c>
      <c r="K54" s="42">
        <v>0.95199999999999996</v>
      </c>
      <c r="L54" s="42">
        <v>0.93700000000000006</v>
      </c>
      <c r="M54" s="82">
        <f t="shared" si="1"/>
        <v>0.94700000000000006</v>
      </c>
      <c r="N54" s="43" t="s">
        <v>70</v>
      </c>
      <c r="O54" s="43" t="s">
        <v>87</v>
      </c>
      <c r="P54" s="43">
        <v>0.85799999999999998</v>
      </c>
      <c r="S54" s="26"/>
    </row>
    <row r="55" spans="1:19" s="14" customFormat="1" ht="13.35" customHeight="1">
      <c r="A55" s="9"/>
      <c r="B55" s="44" t="s">
        <v>17</v>
      </c>
      <c r="C55" s="41">
        <v>0.81699999999999995</v>
      </c>
      <c r="D55" s="41">
        <v>0.82799999999999996</v>
      </c>
      <c r="E55" s="42">
        <v>0.83099999999999996</v>
      </c>
      <c r="F55" s="42">
        <v>0.87254999999999994</v>
      </c>
      <c r="G55" s="82" t="s">
        <v>86</v>
      </c>
      <c r="H55" s="58" t="s">
        <v>60</v>
      </c>
      <c r="I55" s="75">
        <v>0.80400000000000005</v>
      </c>
      <c r="J55" s="41">
        <v>0.90900000000000003</v>
      </c>
      <c r="K55" s="42">
        <v>0.90400000000000003</v>
      </c>
      <c r="L55" s="42">
        <v>0.92500000000000004</v>
      </c>
      <c r="M55" s="82">
        <f t="shared" si="1"/>
        <v>0.93500000000000005</v>
      </c>
      <c r="N55" s="43" t="s">
        <v>68</v>
      </c>
      <c r="O55" s="43" t="s">
        <v>68</v>
      </c>
      <c r="P55" s="43">
        <v>0.91700000000000004</v>
      </c>
      <c r="S55" s="26"/>
    </row>
    <row r="56" spans="1:19" s="26" customFormat="1" ht="13.35" customHeight="1">
      <c r="A56" s="38" t="s">
        <v>11</v>
      </c>
      <c r="B56" s="39" t="s">
        <v>15</v>
      </c>
      <c r="C56" s="33">
        <v>0.72799999999999998</v>
      </c>
      <c r="D56" s="33">
        <v>0.75</v>
      </c>
      <c r="E56" s="34">
        <v>0.78100000000000003</v>
      </c>
      <c r="F56" s="34">
        <v>0.82005000000000006</v>
      </c>
      <c r="G56" s="30" t="s">
        <v>111</v>
      </c>
      <c r="H56" s="57" t="s">
        <v>112</v>
      </c>
      <c r="I56" s="76">
        <v>0.7659999999999999</v>
      </c>
      <c r="J56" s="33">
        <v>0.872</v>
      </c>
      <c r="K56" s="34">
        <v>0.88</v>
      </c>
      <c r="L56" s="34">
        <v>0.89200000000000002</v>
      </c>
      <c r="M56" s="30">
        <f t="shared" si="1"/>
        <v>0.90200000000000002</v>
      </c>
      <c r="N56" s="30" t="s">
        <v>71</v>
      </c>
      <c r="O56" s="30" t="s">
        <v>69</v>
      </c>
      <c r="P56" s="30">
        <v>0.93099999999999994</v>
      </c>
    </row>
    <row r="57" spans="1:19" s="14" customFormat="1" ht="11.1" customHeight="1">
      <c r="A57" s="9"/>
      <c r="B57" s="40" t="s">
        <v>16</v>
      </c>
      <c r="C57" s="41">
        <v>0.75800000000000001</v>
      </c>
      <c r="D57" s="41">
        <v>0.77200000000000002</v>
      </c>
      <c r="E57" s="42">
        <v>0.77300000000000002</v>
      </c>
      <c r="F57" s="42">
        <v>0.81164999999999998</v>
      </c>
      <c r="G57" s="82" t="s">
        <v>112</v>
      </c>
      <c r="H57" s="58" t="s">
        <v>93</v>
      </c>
      <c r="I57" s="75">
        <v>0.752</v>
      </c>
      <c r="J57" s="41">
        <v>0.89400000000000002</v>
      </c>
      <c r="K57" s="42">
        <v>0.91</v>
      </c>
      <c r="L57" s="42">
        <v>0.89600000000000002</v>
      </c>
      <c r="M57" s="82">
        <f t="shared" si="1"/>
        <v>0.90600000000000003</v>
      </c>
      <c r="N57" s="43" t="s">
        <v>83</v>
      </c>
      <c r="O57" s="43" t="s">
        <v>72</v>
      </c>
      <c r="P57" s="43">
        <v>0.93400000000000005</v>
      </c>
      <c r="S57" s="26"/>
    </row>
    <row r="58" spans="1:19" s="14" customFormat="1" ht="13.35" customHeight="1">
      <c r="A58" s="9"/>
      <c r="B58" s="44" t="s">
        <v>17</v>
      </c>
      <c r="C58" s="41">
        <v>0.65900000000000003</v>
      </c>
      <c r="D58" s="41">
        <v>0.69799999999999995</v>
      </c>
      <c r="E58" s="42">
        <v>0.80100000000000005</v>
      </c>
      <c r="F58" s="42">
        <v>0.84105000000000008</v>
      </c>
      <c r="G58" s="82" t="s">
        <v>113</v>
      </c>
      <c r="H58" s="58" t="s">
        <v>114</v>
      </c>
      <c r="I58" s="75">
        <v>0.80299999999999994</v>
      </c>
      <c r="J58" s="41">
        <v>0.85</v>
      </c>
      <c r="K58" s="42">
        <v>0.84899999999999998</v>
      </c>
      <c r="L58" s="42">
        <v>0.88700000000000001</v>
      </c>
      <c r="M58" s="82">
        <f t="shared" si="1"/>
        <v>0.89700000000000002</v>
      </c>
      <c r="N58" s="43" t="s">
        <v>58</v>
      </c>
      <c r="O58" s="43" t="s">
        <v>60</v>
      </c>
      <c r="P58" s="43">
        <v>0.92700000000000005</v>
      </c>
      <c r="S58" s="26"/>
    </row>
    <row r="59" spans="1:19" s="14" customFormat="1" ht="13.35" customHeight="1">
      <c r="A59" s="38" t="s">
        <v>52</v>
      </c>
      <c r="B59" s="39" t="s">
        <v>15</v>
      </c>
      <c r="C59" s="33">
        <v>0.78600000000000003</v>
      </c>
      <c r="D59" s="33">
        <v>0.81899999999999995</v>
      </c>
      <c r="E59" s="34">
        <v>0.82699999999999996</v>
      </c>
      <c r="F59" s="34">
        <v>0.86834999999999996</v>
      </c>
      <c r="G59" s="30" t="s">
        <v>83</v>
      </c>
      <c r="H59" s="57" t="s">
        <v>71</v>
      </c>
      <c r="I59" s="76">
        <v>0.78500000000000003</v>
      </c>
      <c r="J59" s="33">
        <v>0.92</v>
      </c>
      <c r="K59" s="34">
        <v>0.93700000000000006</v>
      </c>
      <c r="L59" s="34">
        <v>0.92700000000000005</v>
      </c>
      <c r="M59" s="30">
        <f t="shared" si="1"/>
        <v>0.93700000000000006</v>
      </c>
      <c r="N59" s="30" t="s">
        <v>72</v>
      </c>
      <c r="O59" s="30" t="s">
        <v>84</v>
      </c>
      <c r="P59" s="30">
        <v>0.92299999999999993</v>
      </c>
    </row>
    <row r="60" spans="1:19" s="14" customFormat="1" ht="11.1" customHeight="1">
      <c r="A60" s="9"/>
      <c r="B60" s="40" t="s">
        <v>16</v>
      </c>
      <c r="C60" s="41">
        <v>0.80400000000000005</v>
      </c>
      <c r="D60" s="41">
        <v>0.82299999999999995</v>
      </c>
      <c r="E60" s="42">
        <v>0.82</v>
      </c>
      <c r="F60" s="42">
        <v>0.86099999999999999</v>
      </c>
      <c r="G60" s="82" t="s">
        <v>73</v>
      </c>
      <c r="H60" s="58" t="s">
        <v>60</v>
      </c>
      <c r="I60" s="75">
        <v>0.76500000000000001</v>
      </c>
      <c r="J60" s="41">
        <v>0.92</v>
      </c>
      <c r="K60" s="42">
        <v>0.94799999999999995</v>
      </c>
      <c r="L60" s="42">
        <v>0.92100000000000004</v>
      </c>
      <c r="M60" s="82">
        <f t="shared" si="1"/>
        <v>0.93100000000000005</v>
      </c>
      <c r="N60" s="43" t="s">
        <v>84</v>
      </c>
      <c r="O60" s="43" t="s">
        <v>84</v>
      </c>
      <c r="P60" s="43">
        <v>0.90900000000000003</v>
      </c>
    </row>
    <row r="61" spans="1:19" s="14" customFormat="1" ht="13.35" customHeight="1">
      <c r="A61" s="9"/>
      <c r="B61" s="44" t="s">
        <v>17</v>
      </c>
      <c r="C61" s="41">
        <v>0.755</v>
      </c>
      <c r="D61" s="41">
        <v>0.81299999999999994</v>
      </c>
      <c r="E61" s="42">
        <v>0.83899999999999997</v>
      </c>
      <c r="F61" s="42">
        <v>0.88095000000000001</v>
      </c>
      <c r="G61" s="82" t="s">
        <v>85</v>
      </c>
      <c r="H61" s="58" t="s">
        <v>69</v>
      </c>
      <c r="I61" s="75">
        <v>0.82499999999999996</v>
      </c>
      <c r="J61" s="41">
        <v>0.92</v>
      </c>
      <c r="K61" s="42">
        <v>0.93</v>
      </c>
      <c r="L61" s="42">
        <v>0.93400000000000005</v>
      </c>
      <c r="M61" s="82">
        <f t="shared" si="1"/>
        <v>0.94400000000000006</v>
      </c>
      <c r="N61" s="43" t="s">
        <v>83</v>
      </c>
      <c r="O61" s="43" t="s">
        <v>72</v>
      </c>
      <c r="P61" s="43">
        <v>0.93099999999999994</v>
      </c>
    </row>
    <row r="62" spans="1:19" s="14" customFormat="1" ht="13.35" customHeight="1">
      <c r="B62" s="15"/>
      <c r="C62" s="16"/>
      <c r="D62" s="79"/>
      <c r="E62" s="79"/>
      <c r="F62" s="79"/>
      <c r="G62" s="79"/>
      <c r="H62" s="16"/>
      <c r="I62" s="16"/>
      <c r="J62" s="16"/>
      <c r="K62" s="16"/>
      <c r="L62" s="16"/>
      <c r="M62" s="16"/>
      <c r="N62" s="16"/>
      <c r="O62" s="16"/>
      <c r="P62" s="16"/>
    </row>
    <row r="63" spans="1:19" s="14" customFormat="1" ht="11.1" customHeight="1">
      <c r="A63" s="21"/>
      <c r="B63" s="17"/>
      <c r="C63" s="16"/>
      <c r="D63" s="79"/>
      <c r="E63" s="79"/>
      <c r="F63" s="79"/>
      <c r="G63" s="79"/>
      <c r="H63" s="16"/>
      <c r="I63" s="16"/>
      <c r="J63" s="16"/>
      <c r="K63" s="16"/>
      <c r="L63" s="16"/>
      <c r="M63" s="16"/>
      <c r="N63" s="16"/>
      <c r="O63" s="16"/>
      <c r="P63" s="16"/>
    </row>
    <row r="64" spans="1:19" s="14" customFormat="1" ht="13.35" customHeight="1">
      <c r="A64" s="22"/>
      <c r="B64" s="18"/>
      <c r="C64" s="23"/>
      <c r="D64" s="78"/>
      <c r="E64" s="78"/>
      <c r="F64" s="78"/>
      <c r="G64" s="78"/>
      <c r="H64" s="23"/>
      <c r="I64" s="23"/>
      <c r="J64" s="23"/>
      <c r="K64" s="23"/>
      <c r="L64" s="23"/>
      <c r="M64" s="23"/>
      <c r="N64" s="23"/>
      <c r="O64" s="23"/>
      <c r="P64" s="23"/>
    </row>
    <row r="65" spans="1:16" s="14" customFormat="1" ht="13.35" customHeight="1">
      <c r="B65" s="15"/>
      <c r="C65" s="16"/>
      <c r="D65" s="16"/>
      <c r="E65" s="16"/>
      <c r="F65" s="16"/>
      <c r="G65" s="16"/>
      <c r="H65" s="16"/>
      <c r="I65" s="16"/>
      <c r="J65" s="16"/>
      <c r="K65" s="16"/>
      <c r="L65" s="16"/>
      <c r="M65" s="16"/>
      <c r="N65" s="16"/>
      <c r="O65" s="16"/>
      <c r="P65" s="16"/>
    </row>
    <row r="66" spans="1:16" s="14" customFormat="1" ht="11.1" customHeight="1">
      <c r="A66" s="21"/>
      <c r="B66" s="17"/>
      <c r="C66" s="16"/>
      <c r="D66" s="16"/>
      <c r="E66" s="16"/>
      <c r="F66" s="16"/>
      <c r="G66" s="16"/>
      <c r="H66" s="16"/>
      <c r="I66" s="16"/>
      <c r="J66" s="16"/>
      <c r="K66" s="16"/>
      <c r="L66" s="16"/>
      <c r="M66" s="16"/>
      <c r="N66" s="16"/>
      <c r="O66" s="16"/>
      <c r="P66" s="16"/>
    </row>
    <row r="67" spans="1:16" s="14" customFormat="1" ht="13.35" customHeight="1">
      <c r="A67" s="22"/>
      <c r="B67" s="18"/>
      <c r="C67" s="23"/>
      <c r="D67" s="23"/>
      <c r="E67" s="23"/>
      <c r="F67" s="23"/>
      <c r="G67" s="23"/>
      <c r="H67" s="23"/>
      <c r="I67" s="23"/>
      <c r="J67" s="23"/>
      <c r="K67" s="23"/>
      <c r="L67" s="23"/>
      <c r="M67" s="23"/>
      <c r="N67" s="23"/>
      <c r="O67" s="23"/>
      <c r="P67" s="23"/>
    </row>
    <row r="68" spans="1:16" s="14" customFormat="1" ht="13.35" customHeight="1">
      <c r="B68" s="15"/>
      <c r="C68" s="16"/>
      <c r="D68" s="16"/>
      <c r="E68" s="16"/>
      <c r="F68" s="16"/>
      <c r="G68" s="16"/>
      <c r="H68" s="16"/>
      <c r="I68" s="16"/>
      <c r="J68" s="16"/>
      <c r="K68" s="16"/>
      <c r="L68" s="16"/>
      <c r="M68" s="16"/>
      <c r="N68" s="16"/>
      <c r="O68" s="16"/>
      <c r="P68" s="16"/>
    </row>
    <row r="69" spans="1:16" s="14" customFormat="1" ht="11.1" customHeight="1">
      <c r="A69" s="21"/>
      <c r="B69" s="17"/>
      <c r="C69" s="16"/>
      <c r="D69" s="16"/>
      <c r="E69" s="16"/>
      <c r="F69" s="16"/>
      <c r="G69" s="16"/>
      <c r="H69" s="16"/>
      <c r="I69" s="16"/>
      <c r="J69" s="16"/>
      <c r="K69" s="16"/>
      <c r="L69" s="16"/>
      <c r="M69" s="16"/>
      <c r="N69" s="16"/>
      <c r="O69" s="16"/>
      <c r="P69" s="16"/>
    </row>
    <row r="70" spans="1:16" s="14" customFormat="1" ht="13.35" customHeight="1">
      <c r="A70" s="22"/>
      <c r="B70" s="18"/>
      <c r="C70" s="23"/>
      <c r="D70" s="23"/>
      <c r="E70" s="23"/>
      <c r="F70" s="23"/>
      <c r="G70" s="23"/>
      <c r="H70" s="23"/>
      <c r="I70" s="23"/>
      <c r="J70" s="23"/>
      <c r="K70" s="23"/>
      <c r="L70" s="23"/>
      <c r="M70" s="23"/>
      <c r="N70" s="23"/>
      <c r="O70" s="23"/>
      <c r="P70" s="23"/>
    </row>
    <row r="71" spans="1:16" s="14" customFormat="1" ht="13.35" customHeight="1">
      <c r="B71" s="15"/>
      <c r="C71" s="16"/>
      <c r="D71" s="16"/>
      <c r="E71" s="16"/>
      <c r="F71" s="16"/>
      <c r="G71" s="16"/>
      <c r="H71" s="16"/>
      <c r="I71" s="16"/>
      <c r="J71" s="16"/>
      <c r="K71" s="16"/>
      <c r="L71" s="16"/>
      <c r="M71" s="16"/>
      <c r="N71" s="16"/>
      <c r="O71" s="16"/>
      <c r="P71" s="16"/>
    </row>
    <row r="72" spans="1:16" s="14" customFormat="1" ht="11.1" customHeight="1">
      <c r="A72" s="21"/>
      <c r="B72" s="17"/>
      <c r="C72" s="16"/>
      <c r="D72" s="16"/>
      <c r="E72" s="16"/>
      <c r="F72" s="16"/>
      <c r="G72" s="16"/>
      <c r="H72" s="16"/>
      <c r="I72" s="16"/>
      <c r="J72" s="16"/>
      <c r="K72" s="16"/>
      <c r="L72" s="16"/>
      <c r="M72" s="16"/>
      <c r="N72" s="16"/>
      <c r="O72" s="16"/>
      <c r="P72" s="16"/>
    </row>
    <row r="73" spans="1:16" s="14" customFormat="1" ht="13.35" customHeight="1">
      <c r="A73" s="22"/>
      <c r="B73" s="18"/>
      <c r="C73" s="23"/>
      <c r="D73" s="23"/>
      <c r="E73" s="23"/>
      <c r="F73" s="23"/>
      <c r="G73" s="23"/>
      <c r="H73" s="23"/>
      <c r="I73" s="23"/>
      <c r="J73" s="23"/>
      <c r="K73" s="23"/>
      <c r="L73" s="23"/>
      <c r="M73" s="23"/>
      <c r="N73" s="23"/>
      <c r="O73" s="23"/>
      <c r="P73" s="23"/>
    </row>
    <row r="74" spans="1:16" s="14" customFormat="1" ht="13.35" customHeight="1">
      <c r="B74" s="15"/>
      <c r="C74" s="16"/>
      <c r="D74" s="16"/>
      <c r="E74" s="16"/>
      <c r="F74" s="16"/>
      <c r="G74" s="16"/>
      <c r="H74" s="16"/>
      <c r="I74" s="16"/>
      <c r="J74" s="16"/>
      <c r="K74" s="16"/>
      <c r="L74" s="16"/>
      <c r="M74" s="16"/>
      <c r="N74" s="16"/>
      <c r="O74" s="16"/>
      <c r="P74" s="16"/>
    </row>
    <row r="75" spans="1:16" s="14" customFormat="1" ht="11.1" customHeight="1">
      <c r="A75" s="21"/>
      <c r="B75" s="17"/>
      <c r="C75" s="16"/>
      <c r="D75" s="16"/>
      <c r="E75" s="16"/>
      <c r="F75" s="16"/>
      <c r="G75" s="16"/>
      <c r="H75" s="16"/>
      <c r="I75" s="16"/>
      <c r="J75" s="16"/>
      <c r="K75" s="16"/>
      <c r="L75" s="16"/>
      <c r="M75" s="16"/>
      <c r="N75" s="16"/>
      <c r="O75" s="16"/>
      <c r="P75" s="16"/>
    </row>
    <row r="76" spans="1:16" s="14" customFormat="1" ht="13.35" customHeight="1">
      <c r="A76" s="22"/>
      <c r="B76" s="18"/>
      <c r="C76" s="23"/>
      <c r="D76" s="23"/>
      <c r="E76" s="23"/>
      <c r="F76" s="23"/>
      <c r="G76" s="23"/>
      <c r="H76" s="23"/>
      <c r="I76" s="23"/>
      <c r="J76" s="23"/>
      <c r="K76" s="23"/>
      <c r="L76" s="23"/>
      <c r="M76" s="23"/>
      <c r="N76" s="23"/>
      <c r="O76" s="23"/>
      <c r="P76" s="23"/>
    </row>
    <row r="77" spans="1:16" s="14" customFormat="1" ht="13.35" customHeight="1">
      <c r="B77" s="15"/>
      <c r="C77" s="16"/>
      <c r="D77" s="16"/>
      <c r="E77" s="16"/>
      <c r="F77" s="16"/>
      <c r="G77" s="16"/>
      <c r="H77" s="16"/>
      <c r="I77" s="16"/>
      <c r="J77" s="16"/>
      <c r="K77" s="16"/>
      <c r="L77" s="16"/>
      <c r="M77" s="16"/>
      <c r="N77" s="16"/>
      <c r="O77" s="16"/>
      <c r="P77" s="16"/>
    </row>
    <row r="78" spans="1:16" s="14" customFormat="1" ht="11.1" customHeight="1">
      <c r="A78" s="21"/>
      <c r="B78" s="17"/>
      <c r="C78" s="16"/>
      <c r="D78" s="16"/>
      <c r="E78" s="16"/>
      <c r="F78" s="16"/>
      <c r="G78" s="16"/>
      <c r="H78" s="16"/>
      <c r="I78" s="16"/>
      <c r="J78" s="16"/>
      <c r="K78" s="16"/>
      <c r="L78" s="16"/>
      <c r="M78" s="16"/>
      <c r="N78" s="80"/>
      <c r="O78" s="16"/>
      <c r="P78" s="16"/>
    </row>
    <row r="79" spans="1:16" s="14" customFormat="1" ht="13.35" customHeight="1">
      <c r="A79" s="22"/>
      <c r="B79" s="18"/>
      <c r="C79" s="23"/>
      <c r="D79" s="23"/>
      <c r="E79" s="23"/>
      <c r="F79" s="23"/>
      <c r="G79" s="23"/>
      <c r="H79" s="23"/>
      <c r="I79" s="23"/>
      <c r="J79" s="23"/>
      <c r="K79" s="23"/>
      <c r="L79" s="23"/>
      <c r="M79" s="23"/>
      <c r="N79" s="23"/>
      <c r="O79" s="23"/>
      <c r="P79" s="23"/>
    </row>
    <row r="80" spans="1:16" s="14" customFormat="1" ht="13.35" customHeight="1">
      <c r="B80" s="15"/>
      <c r="C80" s="16"/>
      <c r="D80" s="16"/>
      <c r="E80" s="16"/>
      <c r="F80" s="16"/>
      <c r="G80" s="16"/>
      <c r="H80" s="16"/>
      <c r="I80" s="16"/>
      <c r="J80" s="16"/>
      <c r="K80" s="16"/>
      <c r="L80" s="16"/>
      <c r="M80" s="16"/>
      <c r="N80" s="16"/>
      <c r="O80" s="16"/>
      <c r="P80" s="16"/>
    </row>
    <row r="81" spans="1:22" s="14" customFormat="1" ht="11.1" customHeight="1">
      <c r="A81" s="21"/>
      <c r="B81" s="17"/>
      <c r="C81" s="16"/>
      <c r="D81" s="16"/>
      <c r="E81" s="16"/>
      <c r="F81" s="16"/>
      <c r="G81" s="16"/>
      <c r="H81" s="16"/>
      <c r="I81" s="16"/>
      <c r="J81" s="16"/>
      <c r="K81" s="16"/>
      <c r="L81" s="16"/>
      <c r="M81" s="16"/>
      <c r="N81" s="16"/>
      <c r="O81" s="16"/>
      <c r="P81" s="16"/>
    </row>
    <row r="82" spans="1:22" s="14" customFormat="1" ht="13.35" customHeight="1">
      <c r="A82" s="22"/>
      <c r="B82" s="18"/>
      <c r="C82" s="23"/>
      <c r="D82" s="23"/>
      <c r="E82" s="23"/>
      <c r="F82" s="23"/>
      <c r="G82" s="23"/>
      <c r="H82" s="23"/>
      <c r="I82" s="23"/>
      <c r="J82" s="23"/>
      <c r="K82" s="23"/>
      <c r="L82" s="23"/>
      <c r="M82" s="23"/>
      <c r="N82" s="23"/>
      <c r="O82" s="23"/>
      <c r="P82" s="23"/>
    </row>
    <row r="83" spans="1:22" s="14" customFormat="1" ht="3" customHeight="1">
      <c r="A83" s="19"/>
      <c r="B83" s="19"/>
      <c r="C83" s="24"/>
      <c r="D83" s="24"/>
      <c r="E83" s="24"/>
      <c r="F83" s="24"/>
      <c r="G83" s="24"/>
      <c r="H83" s="24"/>
      <c r="I83" s="24"/>
      <c r="J83" s="24"/>
      <c r="K83" s="24"/>
      <c r="L83" s="24"/>
      <c r="M83" s="24"/>
      <c r="N83" s="24"/>
      <c r="O83" s="24"/>
      <c r="P83" s="20"/>
      <c r="Q83" s="20"/>
      <c r="R83" s="20"/>
    </row>
    <row r="84" spans="1:22" ht="9" customHeight="1">
      <c r="A84" s="2"/>
      <c r="B84" s="2"/>
      <c r="C84" s="2"/>
      <c r="D84" s="2"/>
      <c r="E84" s="2"/>
      <c r="F84" s="2"/>
      <c r="G84" s="2"/>
      <c r="H84" s="2"/>
      <c r="I84" s="2"/>
      <c r="J84" s="2"/>
      <c r="K84" s="2"/>
      <c r="L84" s="2"/>
      <c r="M84" s="2"/>
      <c r="N84" s="2"/>
      <c r="O84" s="2"/>
      <c r="P84" s="13"/>
      <c r="Q84" s="2"/>
      <c r="R84" s="2"/>
    </row>
    <row r="85" spans="1:22" ht="31.9" customHeight="1">
      <c r="A85" s="2"/>
      <c r="B85" s="2"/>
      <c r="C85" s="2"/>
      <c r="D85" s="2"/>
      <c r="E85" s="2"/>
      <c r="F85" s="2"/>
      <c r="G85" s="2"/>
      <c r="H85" s="2"/>
      <c r="I85" s="2"/>
      <c r="J85" s="2"/>
      <c r="K85" s="2"/>
      <c r="L85" s="2"/>
      <c r="M85" s="2"/>
      <c r="N85" s="2"/>
      <c r="O85" s="2"/>
      <c r="P85" s="13"/>
      <c r="Q85" s="2"/>
      <c r="R85" s="2"/>
    </row>
    <row r="86" spans="1:22" ht="33" customHeight="1">
      <c r="A86" s="6"/>
      <c r="B86" s="7"/>
      <c r="C86" s="7"/>
      <c r="D86" s="7"/>
      <c r="E86" s="7"/>
      <c r="F86" s="7"/>
      <c r="G86" s="7"/>
      <c r="J86" s="7"/>
      <c r="K86" s="7"/>
      <c r="L86" s="7"/>
      <c r="M86" s="7"/>
      <c r="N86" s="7"/>
      <c r="O86" s="7"/>
      <c r="Q86" s="7"/>
      <c r="R86" s="8"/>
    </row>
    <row r="87" spans="1:22" ht="33" customHeight="1">
      <c r="A87" s="6"/>
      <c r="B87" s="7"/>
      <c r="C87" s="7"/>
      <c r="D87" s="7"/>
      <c r="E87" s="7"/>
      <c r="F87" s="7"/>
      <c r="G87" s="7"/>
      <c r="J87" s="7"/>
      <c r="K87" s="7"/>
      <c r="L87" s="7"/>
      <c r="M87" s="7"/>
      <c r="N87" s="7"/>
      <c r="O87" s="7"/>
      <c r="Q87" s="7"/>
      <c r="R87" s="8"/>
    </row>
    <row r="89" spans="1:22">
      <c r="A89" s="6" t="str">
        <f>R42</f>
        <v>Chapter 5, EMIS Education Statistics, 2015</v>
      </c>
      <c r="B89" s="7"/>
      <c r="C89" s="7"/>
      <c r="D89" s="7"/>
      <c r="E89" s="7"/>
      <c r="F89" s="7"/>
      <c r="G89" s="7"/>
      <c r="J89" s="7"/>
      <c r="K89" s="7"/>
      <c r="L89" s="7"/>
      <c r="M89" s="7"/>
      <c r="N89" s="7"/>
      <c r="O89" s="7"/>
      <c r="Q89" s="7"/>
      <c r="R89" s="8">
        <v>79</v>
      </c>
    </row>
    <row r="91" spans="1:22">
      <c r="H91"/>
      <c r="I91"/>
      <c r="N91" s="9"/>
      <c r="O91" s="9"/>
      <c r="P91"/>
      <c r="V91" s="11"/>
    </row>
    <row r="92" spans="1:22">
      <c r="B92" t="s">
        <v>116</v>
      </c>
      <c r="C92" t="s">
        <v>117</v>
      </c>
      <c r="D92" t="s">
        <v>19</v>
      </c>
      <c r="E92" t="s">
        <v>120</v>
      </c>
      <c r="F92" t="s">
        <v>119</v>
      </c>
      <c r="G92" t="s">
        <v>118</v>
      </c>
      <c r="H92"/>
      <c r="I92" t="s">
        <v>123</v>
      </c>
      <c r="J92" s="9" t="s">
        <v>122</v>
      </c>
      <c r="K92" s="9" t="s">
        <v>121</v>
      </c>
      <c r="V92" s="11"/>
    </row>
    <row r="93" spans="1:22">
      <c r="B93">
        <v>2016</v>
      </c>
      <c r="C93" t="s">
        <v>124</v>
      </c>
      <c r="D93" t="s">
        <v>3</v>
      </c>
      <c r="E93">
        <v>77.599999999999994</v>
      </c>
      <c r="F93">
        <v>76.400000000000006</v>
      </c>
      <c r="G93">
        <v>80.5</v>
      </c>
      <c r="H93"/>
      <c r="I93">
        <v>91</v>
      </c>
      <c r="J93" s="9">
        <v>90.1</v>
      </c>
      <c r="K93" s="9">
        <v>92</v>
      </c>
      <c r="V93" s="11"/>
    </row>
    <row r="94" spans="1:22">
      <c r="B94">
        <v>2016</v>
      </c>
      <c r="C94" t="s">
        <v>125</v>
      </c>
      <c r="D94" t="s">
        <v>126</v>
      </c>
      <c r="E94">
        <v>66.7</v>
      </c>
      <c r="F94">
        <v>65</v>
      </c>
      <c r="G94">
        <v>71.8</v>
      </c>
      <c r="H94"/>
      <c r="I94">
        <v>87.4</v>
      </c>
      <c r="J94" s="9">
        <v>84.6</v>
      </c>
      <c r="K94" s="9">
        <v>91.3</v>
      </c>
      <c r="V94" s="11"/>
    </row>
    <row r="95" spans="1:22">
      <c r="B95">
        <v>2016</v>
      </c>
      <c r="C95" t="s">
        <v>127</v>
      </c>
      <c r="D95" t="s">
        <v>10</v>
      </c>
      <c r="E95">
        <v>81.900000000000006</v>
      </c>
      <c r="F95">
        <v>81.599999999999994</v>
      </c>
      <c r="G95">
        <v>83.4</v>
      </c>
      <c r="H95"/>
      <c r="I95">
        <v>93.6</v>
      </c>
      <c r="J95" s="9">
        <v>94.5</v>
      </c>
      <c r="K95" s="9">
        <v>92</v>
      </c>
      <c r="V95" s="11"/>
    </row>
    <row r="96" spans="1:22">
      <c r="B96">
        <v>2016</v>
      </c>
      <c r="C96" t="s">
        <v>128</v>
      </c>
      <c r="D96" s="39" t="s">
        <v>14</v>
      </c>
      <c r="E96">
        <v>70.900000000000006</v>
      </c>
      <c r="F96">
        <v>67.099999999999994</v>
      </c>
      <c r="G96">
        <v>80.7</v>
      </c>
      <c r="H96" s="39"/>
      <c r="I96">
        <v>88.6</v>
      </c>
      <c r="J96" s="9">
        <v>89.4</v>
      </c>
      <c r="K96" s="9">
        <v>87.9</v>
      </c>
      <c r="V96" s="11"/>
    </row>
    <row r="97" spans="2:22">
      <c r="B97">
        <v>2016</v>
      </c>
      <c r="C97" t="s">
        <v>129</v>
      </c>
      <c r="D97" s="40" t="s">
        <v>50</v>
      </c>
      <c r="E97">
        <v>72.3</v>
      </c>
      <c r="F97">
        <v>69.2</v>
      </c>
      <c r="G97">
        <v>76.5</v>
      </c>
      <c r="H97" s="40"/>
      <c r="I97">
        <v>88.9</v>
      </c>
      <c r="J97" s="9">
        <v>86.7</v>
      </c>
      <c r="K97" s="9">
        <v>90.1</v>
      </c>
      <c r="V97" s="11"/>
    </row>
    <row r="98" spans="2:22">
      <c r="B98">
        <v>2016</v>
      </c>
      <c r="C98" t="s">
        <v>130</v>
      </c>
      <c r="D98" s="44" t="s">
        <v>51</v>
      </c>
      <c r="E98">
        <v>64.2</v>
      </c>
      <c r="F98">
        <v>57.7</v>
      </c>
      <c r="G98">
        <v>70.7</v>
      </c>
      <c r="H98" s="44"/>
      <c r="I98">
        <v>83.6</v>
      </c>
      <c r="J98" s="9">
        <v>78.599999999999994</v>
      </c>
      <c r="K98" s="9">
        <v>86.1</v>
      </c>
      <c r="V98" s="11"/>
    </row>
    <row r="99" spans="2:22">
      <c r="B99">
        <v>2016</v>
      </c>
      <c r="C99" t="s">
        <v>131</v>
      </c>
      <c r="D99" s="39" t="s">
        <v>13</v>
      </c>
      <c r="E99">
        <v>87.6</v>
      </c>
      <c r="F99">
        <v>86.8</v>
      </c>
      <c r="G99">
        <v>90.9</v>
      </c>
      <c r="H99" s="39"/>
      <c r="I99">
        <v>93.4</v>
      </c>
      <c r="J99" s="9">
        <v>93.2</v>
      </c>
      <c r="K99" s="9">
        <v>93.6</v>
      </c>
      <c r="V99" s="11"/>
    </row>
    <row r="100" spans="2:22">
      <c r="B100">
        <v>2016</v>
      </c>
      <c r="C100" t="s">
        <v>132</v>
      </c>
      <c r="D100" s="40" t="s">
        <v>9</v>
      </c>
      <c r="E100">
        <v>63.4</v>
      </c>
      <c r="F100">
        <v>56.1</v>
      </c>
      <c r="G100">
        <v>74.099999999999994</v>
      </c>
      <c r="H100" s="40"/>
      <c r="I100">
        <v>89.3</v>
      </c>
      <c r="J100" s="9">
        <v>85.8</v>
      </c>
      <c r="K100" s="9">
        <v>91.8</v>
      </c>
      <c r="V100" s="11"/>
    </row>
    <row r="101" spans="2:22">
      <c r="B101">
        <v>2016</v>
      </c>
      <c r="C101" t="s">
        <v>133</v>
      </c>
      <c r="D101" s="44" t="s">
        <v>5</v>
      </c>
      <c r="E101">
        <v>77.599999999999994</v>
      </c>
      <c r="F101">
        <v>76.3</v>
      </c>
      <c r="G101">
        <v>80.599999999999994</v>
      </c>
      <c r="H101" s="44"/>
      <c r="I101">
        <v>88.3</v>
      </c>
      <c r="J101" s="9">
        <v>87.1</v>
      </c>
      <c r="K101" s="9">
        <v>89.5</v>
      </c>
      <c r="V101" s="11"/>
    </row>
    <row r="102" spans="2:22">
      <c r="B102">
        <v>2016</v>
      </c>
      <c r="C102" t="s">
        <v>134</v>
      </c>
      <c r="D102" s="39" t="s">
        <v>12</v>
      </c>
      <c r="E102">
        <v>70.599999999999994</v>
      </c>
      <c r="F102">
        <v>67.900000000000006</v>
      </c>
      <c r="G102">
        <v>76.3</v>
      </c>
      <c r="H102" s="39"/>
      <c r="I102">
        <v>85.7</v>
      </c>
      <c r="J102" s="9">
        <v>84.3</v>
      </c>
      <c r="K102" s="9">
        <v>87</v>
      </c>
      <c r="V102" s="11"/>
    </row>
    <row r="103" spans="2:22">
      <c r="B103">
        <v>2016</v>
      </c>
      <c r="C103" t="s">
        <v>135</v>
      </c>
      <c r="D103" s="40" t="s">
        <v>7</v>
      </c>
      <c r="E103">
        <v>85.4</v>
      </c>
      <c r="F103">
        <v>85</v>
      </c>
      <c r="G103">
        <v>86.5</v>
      </c>
      <c r="H103" s="40"/>
      <c r="I103">
        <v>92</v>
      </c>
      <c r="J103" s="9">
        <v>89.7</v>
      </c>
      <c r="K103" s="9">
        <v>94.7</v>
      </c>
      <c r="V103" s="11"/>
    </row>
    <row r="104" spans="2:22">
      <c r="B104">
        <v>2016</v>
      </c>
      <c r="C104" t="s">
        <v>136</v>
      </c>
      <c r="D104" s="44" t="s">
        <v>8</v>
      </c>
      <c r="E104">
        <v>87.5</v>
      </c>
      <c r="F104">
        <v>87</v>
      </c>
      <c r="G104">
        <v>89.6</v>
      </c>
      <c r="H104" s="44"/>
      <c r="I104">
        <v>97</v>
      </c>
      <c r="J104" s="9">
        <v>96.8</v>
      </c>
      <c r="K104" s="9">
        <v>97.4</v>
      </c>
      <c r="V104" s="11"/>
    </row>
    <row r="105" spans="2:22">
      <c r="B105">
        <v>2016</v>
      </c>
      <c r="C105" t="s">
        <v>137</v>
      </c>
      <c r="D105" s="39" t="s">
        <v>6</v>
      </c>
      <c r="E105">
        <v>74.400000000000006</v>
      </c>
      <c r="F105">
        <v>71.900000000000006</v>
      </c>
      <c r="G105">
        <v>80.400000000000006</v>
      </c>
      <c r="H105" s="39"/>
      <c r="I105">
        <v>88.6</v>
      </c>
      <c r="J105" s="9">
        <v>85.8</v>
      </c>
      <c r="K105" s="9">
        <v>91.7</v>
      </c>
      <c r="V105" s="11"/>
    </row>
    <row r="106" spans="2:22">
      <c r="B106">
        <v>2016</v>
      </c>
      <c r="C106" t="s">
        <v>138</v>
      </c>
      <c r="D106" s="40" t="s">
        <v>11</v>
      </c>
      <c r="E106">
        <v>76.599999999999994</v>
      </c>
      <c r="F106">
        <v>75.2</v>
      </c>
      <c r="G106">
        <v>80.3</v>
      </c>
      <c r="H106" s="40"/>
      <c r="I106">
        <v>93.1</v>
      </c>
      <c r="J106" s="9">
        <v>93.4</v>
      </c>
      <c r="K106" s="9">
        <v>92.7</v>
      </c>
      <c r="V106" s="11"/>
    </row>
    <row r="107" spans="2:22">
      <c r="B107">
        <v>2016</v>
      </c>
      <c r="C107" t="s">
        <v>139</v>
      </c>
      <c r="D107" s="44" t="s">
        <v>52</v>
      </c>
      <c r="E107">
        <v>78.5</v>
      </c>
      <c r="F107">
        <v>76.5</v>
      </c>
      <c r="G107">
        <v>82.5</v>
      </c>
      <c r="H107" s="44"/>
      <c r="I107">
        <v>92.3</v>
      </c>
      <c r="J107" s="9">
        <v>90.9</v>
      </c>
      <c r="K107" s="9">
        <v>93.1</v>
      </c>
      <c r="V107" s="11"/>
    </row>
    <row r="108" spans="2:22">
      <c r="D108" s="39"/>
    </row>
    <row r="109" spans="2:22">
      <c r="D109" s="40"/>
    </row>
    <row r="110" spans="2:22">
      <c r="D110" s="44"/>
    </row>
    <row r="111" spans="2:22">
      <c r="D111" s="39"/>
    </row>
    <row r="112" spans="2:22">
      <c r="D112" s="40"/>
    </row>
    <row r="113" spans="4:8">
      <c r="D113" s="44"/>
      <c r="E113">
        <v>77.599999999999994</v>
      </c>
      <c r="F113">
        <f>E113/100</f>
        <v>0.77599999999999991</v>
      </c>
      <c r="H113" s="9">
        <v>0.91</v>
      </c>
    </row>
    <row r="114" spans="4:8">
      <c r="D114" s="39"/>
      <c r="E114">
        <v>76.400000000000006</v>
      </c>
      <c r="F114">
        <f t="shared" ref="F114:F158" si="2">E114/100</f>
        <v>0.76400000000000001</v>
      </c>
      <c r="H114" s="9">
        <v>0.90099999999999991</v>
      </c>
    </row>
    <row r="115" spans="4:8">
      <c r="D115" s="40"/>
      <c r="E115">
        <v>80.5</v>
      </c>
      <c r="F115">
        <f t="shared" si="2"/>
        <v>0.80500000000000005</v>
      </c>
      <c r="H115" s="9">
        <v>0.92</v>
      </c>
    </row>
    <row r="116" spans="4:8">
      <c r="D116" s="40"/>
    </row>
    <row r="117" spans="4:8">
      <c r="D117" s="89">
        <v>0.01</v>
      </c>
      <c r="E117">
        <v>66.7</v>
      </c>
      <c r="F117">
        <f t="shared" si="2"/>
        <v>0.66700000000000004</v>
      </c>
      <c r="H117" s="9">
        <v>0.87400000000000011</v>
      </c>
    </row>
    <row r="118" spans="4:8">
      <c r="D118" s="89"/>
      <c r="E118">
        <v>65</v>
      </c>
      <c r="F118">
        <f t="shared" si="2"/>
        <v>0.65</v>
      </c>
      <c r="H118" s="9">
        <v>0.84599999999999997</v>
      </c>
    </row>
    <row r="119" spans="4:8">
      <c r="D119" s="89"/>
      <c r="E119">
        <v>71.8</v>
      </c>
      <c r="F119">
        <f t="shared" si="2"/>
        <v>0.71799999999999997</v>
      </c>
      <c r="H119" s="9">
        <v>0.91299999999999992</v>
      </c>
    </row>
    <row r="120" spans="4:8">
      <c r="D120" s="89">
        <v>0.02</v>
      </c>
      <c r="E120">
        <v>81.900000000000006</v>
      </c>
      <c r="F120">
        <f t="shared" si="2"/>
        <v>0.81900000000000006</v>
      </c>
      <c r="H120" s="9">
        <v>0.93599999999999994</v>
      </c>
    </row>
    <row r="121" spans="4:8">
      <c r="D121" s="89"/>
      <c r="E121">
        <v>81.599999999999994</v>
      </c>
      <c r="F121">
        <f t="shared" si="2"/>
        <v>0.81599999999999995</v>
      </c>
      <c r="H121" s="9">
        <v>0.94499999999999995</v>
      </c>
    </row>
    <row r="122" spans="4:8">
      <c r="D122" s="89"/>
      <c r="E122">
        <v>83.4</v>
      </c>
      <c r="F122">
        <f t="shared" si="2"/>
        <v>0.83400000000000007</v>
      </c>
      <c r="H122" s="9">
        <v>0.92</v>
      </c>
    </row>
    <row r="123" spans="4:8">
      <c r="D123" s="89">
        <v>0.03</v>
      </c>
      <c r="E123" s="9">
        <v>70.900000000000006</v>
      </c>
      <c r="F123">
        <f t="shared" si="2"/>
        <v>0.70900000000000007</v>
      </c>
      <c r="H123" s="9">
        <v>0.8859999999999999</v>
      </c>
    </row>
    <row r="124" spans="4:8">
      <c r="D124" s="89"/>
      <c r="E124" s="9">
        <v>67.099999999999994</v>
      </c>
      <c r="F124">
        <f t="shared" si="2"/>
        <v>0.67099999999999993</v>
      </c>
      <c r="H124" s="9">
        <v>0.89400000000000002</v>
      </c>
    </row>
    <row r="125" spans="4:8">
      <c r="D125" s="89"/>
      <c r="E125" s="9">
        <v>80.7</v>
      </c>
      <c r="F125">
        <f t="shared" si="2"/>
        <v>0.80700000000000005</v>
      </c>
      <c r="H125" s="9">
        <v>0.879</v>
      </c>
    </row>
    <row r="126" spans="4:8">
      <c r="D126" s="89">
        <v>0.04</v>
      </c>
      <c r="E126" s="9">
        <v>72.3</v>
      </c>
      <c r="F126">
        <f t="shared" si="2"/>
        <v>0.72299999999999998</v>
      </c>
      <c r="H126" s="9">
        <v>0.88900000000000001</v>
      </c>
    </row>
    <row r="127" spans="4:8">
      <c r="D127" s="89"/>
      <c r="E127" s="9">
        <v>69.2</v>
      </c>
      <c r="F127">
        <f t="shared" si="2"/>
        <v>0.69200000000000006</v>
      </c>
      <c r="H127" s="9">
        <v>0.86699999999999999</v>
      </c>
    </row>
    <row r="128" spans="4:8">
      <c r="D128" s="89"/>
      <c r="E128" s="9">
        <v>76.5</v>
      </c>
      <c r="F128">
        <f t="shared" si="2"/>
        <v>0.76500000000000001</v>
      </c>
      <c r="H128" s="9">
        <v>0.90099999999999991</v>
      </c>
    </row>
    <row r="129" spans="4:8">
      <c r="D129" s="89">
        <v>0.05</v>
      </c>
      <c r="E129">
        <v>64.2</v>
      </c>
      <c r="F129">
        <f t="shared" si="2"/>
        <v>0.64200000000000002</v>
      </c>
      <c r="H129" s="9">
        <v>0.83599999999999997</v>
      </c>
    </row>
    <row r="130" spans="4:8">
      <c r="D130" s="89"/>
      <c r="E130">
        <v>57.7</v>
      </c>
      <c r="F130">
        <f t="shared" si="2"/>
        <v>0.57700000000000007</v>
      </c>
      <c r="H130" s="9">
        <v>0.78599999999999992</v>
      </c>
    </row>
    <row r="131" spans="4:8">
      <c r="D131" s="89"/>
      <c r="E131">
        <v>70.7</v>
      </c>
      <c r="F131">
        <f t="shared" si="2"/>
        <v>0.70700000000000007</v>
      </c>
      <c r="H131" s="9">
        <v>0.86099999999999999</v>
      </c>
    </row>
    <row r="132" spans="4:8">
      <c r="D132" s="89">
        <v>0.06</v>
      </c>
      <c r="E132">
        <v>87.6</v>
      </c>
      <c r="F132">
        <f t="shared" si="2"/>
        <v>0.87599999999999989</v>
      </c>
      <c r="H132" s="9">
        <v>0.93400000000000005</v>
      </c>
    </row>
    <row r="133" spans="4:8">
      <c r="D133" s="89"/>
      <c r="E133">
        <v>86.8</v>
      </c>
      <c r="F133">
        <f t="shared" si="2"/>
        <v>0.86799999999999999</v>
      </c>
      <c r="H133" s="9">
        <v>0.93200000000000005</v>
      </c>
    </row>
    <row r="134" spans="4:8">
      <c r="D134" s="89"/>
      <c r="E134">
        <v>90.9</v>
      </c>
      <c r="F134">
        <f t="shared" si="2"/>
        <v>0.90900000000000003</v>
      </c>
      <c r="H134" s="9">
        <v>0.93599999999999994</v>
      </c>
    </row>
    <row r="135" spans="4:8">
      <c r="D135" s="89">
        <v>7.0000000000000007E-2</v>
      </c>
      <c r="E135">
        <v>63.4</v>
      </c>
      <c r="F135">
        <f t="shared" si="2"/>
        <v>0.63400000000000001</v>
      </c>
      <c r="H135" s="9">
        <v>0.89300000000000002</v>
      </c>
    </row>
    <row r="136" spans="4:8">
      <c r="D136" s="89"/>
      <c r="E136">
        <v>56.1</v>
      </c>
      <c r="F136">
        <f t="shared" si="2"/>
        <v>0.56100000000000005</v>
      </c>
      <c r="H136" s="9">
        <v>0.85799999999999998</v>
      </c>
    </row>
    <row r="137" spans="4:8">
      <c r="D137" s="89"/>
      <c r="E137">
        <v>74.099999999999994</v>
      </c>
      <c r="F137">
        <f t="shared" si="2"/>
        <v>0.74099999999999999</v>
      </c>
      <c r="H137" s="9">
        <v>0.91799999999999993</v>
      </c>
    </row>
    <row r="138" spans="4:8">
      <c r="D138" s="89">
        <v>0.08</v>
      </c>
      <c r="E138">
        <v>77.599999999999994</v>
      </c>
      <c r="F138">
        <f t="shared" si="2"/>
        <v>0.77599999999999991</v>
      </c>
      <c r="H138" s="9">
        <v>0.88300000000000001</v>
      </c>
    </row>
    <row r="139" spans="4:8">
      <c r="D139" s="89"/>
      <c r="E139">
        <v>76.3</v>
      </c>
      <c r="F139">
        <f t="shared" si="2"/>
        <v>0.76300000000000001</v>
      </c>
      <c r="H139" s="9">
        <v>0.871</v>
      </c>
    </row>
    <row r="140" spans="4:8">
      <c r="D140" s="89"/>
      <c r="E140">
        <v>80.599999999999994</v>
      </c>
      <c r="F140">
        <f t="shared" si="2"/>
        <v>0.80599999999999994</v>
      </c>
      <c r="H140" s="9">
        <v>0.89500000000000002</v>
      </c>
    </row>
    <row r="141" spans="4:8">
      <c r="D141" s="89">
        <v>0.09</v>
      </c>
      <c r="E141">
        <v>70.599999999999994</v>
      </c>
      <c r="F141">
        <f t="shared" si="2"/>
        <v>0.70599999999999996</v>
      </c>
      <c r="H141" s="9">
        <v>0.85699999999999998</v>
      </c>
    </row>
    <row r="142" spans="4:8">
      <c r="D142" s="89"/>
      <c r="E142">
        <v>67.900000000000006</v>
      </c>
      <c r="F142">
        <f t="shared" si="2"/>
        <v>0.67900000000000005</v>
      </c>
      <c r="H142" s="9">
        <v>0.84299999999999997</v>
      </c>
    </row>
    <row r="143" spans="4:8">
      <c r="D143" s="89"/>
      <c r="E143">
        <v>76.3</v>
      </c>
      <c r="F143">
        <f t="shared" si="2"/>
        <v>0.76300000000000001</v>
      </c>
      <c r="H143" s="9">
        <v>0.87</v>
      </c>
    </row>
    <row r="144" spans="4:8">
      <c r="D144" s="89">
        <v>0.1</v>
      </c>
      <c r="E144">
        <v>85.4</v>
      </c>
      <c r="F144">
        <f t="shared" si="2"/>
        <v>0.85400000000000009</v>
      </c>
      <c r="H144" s="9">
        <v>0.92</v>
      </c>
    </row>
    <row r="145" spans="4:8">
      <c r="D145" s="89"/>
      <c r="E145">
        <v>85</v>
      </c>
      <c r="F145">
        <f t="shared" si="2"/>
        <v>0.85</v>
      </c>
      <c r="H145" s="9">
        <v>0.89700000000000002</v>
      </c>
    </row>
    <row r="146" spans="4:8">
      <c r="D146" s="89"/>
      <c r="E146">
        <v>86.5</v>
      </c>
      <c r="F146">
        <f t="shared" si="2"/>
        <v>0.86499999999999999</v>
      </c>
      <c r="H146" s="9">
        <v>0.94700000000000006</v>
      </c>
    </row>
    <row r="147" spans="4:8">
      <c r="D147" s="89">
        <v>0.11</v>
      </c>
      <c r="E147" s="11">
        <v>0.875</v>
      </c>
      <c r="F147">
        <f t="shared" si="2"/>
        <v>8.7500000000000008E-3</v>
      </c>
      <c r="H147" s="9">
        <v>0.97</v>
      </c>
    </row>
    <row r="148" spans="4:8">
      <c r="D148" s="89"/>
      <c r="E148" s="11">
        <v>0.87</v>
      </c>
      <c r="F148">
        <f t="shared" si="2"/>
        <v>8.6999999999999994E-3</v>
      </c>
      <c r="H148" s="9">
        <v>0.96799999999999997</v>
      </c>
    </row>
    <row r="149" spans="4:8">
      <c r="D149" s="89"/>
      <c r="E149" s="86">
        <v>0.89600000000000002</v>
      </c>
      <c r="F149">
        <f t="shared" si="2"/>
        <v>8.9600000000000009E-3</v>
      </c>
      <c r="H149" s="9">
        <v>0.97400000000000009</v>
      </c>
    </row>
    <row r="150" spans="4:8">
      <c r="D150" s="89">
        <v>0.12</v>
      </c>
      <c r="E150">
        <v>74.400000000000006</v>
      </c>
      <c r="F150">
        <f t="shared" si="2"/>
        <v>0.74400000000000011</v>
      </c>
      <c r="H150" s="9">
        <v>0.8859999999999999</v>
      </c>
    </row>
    <row r="151" spans="4:8">
      <c r="D151" s="89"/>
      <c r="E151">
        <v>71.900000000000006</v>
      </c>
      <c r="F151">
        <f t="shared" si="2"/>
        <v>0.71900000000000008</v>
      </c>
      <c r="H151" s="9">
        <v>0.85799999999999998</v>
      </c>
    </row>
    <row r="152" spans="4:8">
      <c r="D152" s="89"/>
      <c r="E152">
        <v>80.400000000000006</v>
      </c>
      <c r="F152">
        <f t="shared" si="2"/>
        <v>0.80400000000000005</v>
      </c>
      <c r="H152" s="9">
        <v>0.91700000000000004</v>
      </c>
    </row>
    <row r="153" spans="4:8">
      <c r="D153" s="89">
        <v>0.13</v>
      </c>
      <c r="E153">
        <v>76.599999999999994</v>
      </c>
      <c r="F153">
        <f t="shared" si="2"/>
        <v>0.7659999999999999</v>
      </c>
      <c r="H153" s="9">
        <v>0.93099999999999994</v>
      </c>
    </row>
    <row r="154" spans="4:8">
      <c r="D154" s="89"/>
      <c r="E154">
        <v>75.2</v>
      </c>
      <c r="F154">
        <f t="shared" si="2"/>
        <v>0.752</v>
      </c>
      <c r="H154" s="9">
        <v>0.93400000000000005</v>
      </c>
    </row>
    <row r="155" spans="4:8">
      <c r="D155" s="89"/>
      <c r="E155">
        <v>80.3</v>
      </c>
      <c r="F155">
        <f t="shared" si="2"/>
        <v>0.80299999999999994</v>
      </c>
      <c r="H155" s="9">
        <v>0.92700000000000005</v>
      </c>
    </row>
    <row r="156" spans="4:8">
      <c r="D156" s="89">
        <v>0.14000000000000001</v>
      </c>
      <c r="E156">
        <v>78.5</v>
      </c>
      <c r="F156">
        <f t="shared" si="2"/>
        <v>0.78500000000000003</v>
      </c>
      <c r="H156" s="9">
        <v>0.92299999999999993</v>
      </c>
    </row>
    <row r="157" spans="4:8">
      <c r="D157" s="89"/>
      <c r="E157">
        <v>76.5</v>
      </c>
      <c r="F157">
        <f t="shared" si="2"/>
        <v>0.76500000000000001</v>
      </c>
      <c r="H157" s="9">
        <v>0.90900000000000003</v>
      </c>
    </row>
    <row r="158" spans="4:8">
      <c r="D158" s="89"/>
      <c r="E158">
        <v>82.5</v>
      </c>
      <c r="F158">
        <f t="shared" si="2"/>
        <v>0.82499999999999996</v>
      </c>
      <c r="H158" s="9">
        <v>0.93099999999999994</v>
      </c>
    </row>
    <row r="172" spans="3:4">
      <c r="C172">
        <v>91</v>
      </c>
      <c r="D172">
        <f>C172/100</f>
        <v>0.91</v>
      </c>
    </row>
    <row r="173" spans="3:4">
      <c r="C173">
        <v>90.1</v>
      </c>
      <c r="D173">
        <f t="shared" ref="D173:D216" si="3">C173/100</f>
        <v>0.90099999999999991</v>
      </c>
    </row>
    <row r="174" spans="3:4">
      <c r="C174">
        <v>92</v>
      </c>
      <c r="D174">
        <f t="shared" si="3"/>
        <v>0.92</v>
      </c>
    </row>
    <row r="175" spans="3:4">
      <c r="C175">
        <v>87.4</v>
      </c>
      <c r="D175">
        <f t="shared" si="3"/>
        <v>0.87400000000000011</v>
      </c>
    </row>
    <row r="176" spans="3:4">
      <c r="C176">
        <v>84.6</v>
      </c>
      <c r="D176">
        <f t="shared" si="3"/>
        <v>0.84599999999999997</v>
      </c>
    </row>
    <row r="177" spans="3:4">
      <c r="C177">
        <v>91.3</v>
      </c>
      <c r="D177">
        <f t="shared" si="3"/>
        <v>0.91299999999999992</v>
      </c>
    </row>
    <row r="178" spans="3:4">
      <c r="C178">
        <v>93.6</v>
      </c>
      <c r="D178">
        <f t="shared" si="3"/>
        <v>0.93599999999999994</v>
      </c>
    </row>
    <row r="179" spans="3:4">
      <c r="C179">
        <v>94.5</v>
      </c>
      <c r="D179">
        <f t="shared" si="3"/>
        <v>0.94499999999999995</v>
      </c>
    </row>
    <row r="180" spans="3:4">
      <c r="C180">
        <v>92</v>
      </c>
      <c r="D180">
        <f t="shared" si="3"/>
        <v>0.92</v>
      </c>
    </row>
    <row r="181" spans="3:4">
      <c r="C181">
        <v>88.6</v>
      </c>
      <c r="D181">
        <f t="shared" si="3"/>
        <v>0.8859999999999999</v>
      </c>
    </row>
    <row r="182" spans="3:4">
      <c r="C182">
        <v>89.4</v>
      </c>
      <c r="D182">
        <f t="shared" si="3"/>
        <v>0.89400000000000002</v>
      </c>
    </row>
    <row r="183" spans="3:4">
      <c r="C183">
        <v>87.9</v>
      </c>
      <c r="D183">
        <f t="shared" si="3"/>
        <v>0.879</v>
      </c>
    </row>
    <row r="184" spans="3:4">
      <c r="C184">
        <v>88.9</v>
      </c>
      <c r="D184">
        <f t="shared" si="3"/>
        <v>0.88900000000000001</v>
      </c>
    </row>
    <row r="185" spans="3:4">
      <c r="C185">
        <v>86.7</v>
      </c>
      <c r="D185">
        <f t="shared" si="3"/>
        <v>0.86699999999999999</v>
      </c>
    </row>
    <row r="186" spans="3:4">
      <c r="C186">
        <v>90.1</v>
      </c>
      <c r="D186">
        <f t="shared" si="3"/>
        <v>0.90099999999999991</v>
      </c>
    </row>
    <row r="187" spans="3:4">
      <c r="C187" s="9">
        <v>83.6</v>
      </c>
      <c r="D187">
        <f t="shared" si="3"/>
        <v>0.83599999999999997</v>
      </c>
    </row>
    <row r="188" spans="3:4">
      <c r="C188" s="9">
        <v>78.599999999999994</v>
      </c>
      <c r="D188">
        <f t="shared" si="3"/>
        <v>0.78599999999999992</v>
      </c>
    </row>
    <row r="189" spans="3:4">
      <c r="C189" s="9">
        <v>86.1</v>
      </c>
      <c r="D189">
        <f t="shared" si="3"/>
        <v>0.86099999999999999</v>
      </c>
    </row>
    <row r="190" spans="3:4">
      <c r="C190" s="9">
        <v>93.4</v>
      </c>
      <c r="D190">
        <f t="shared" si="3"/>
        <v>0.93400000000000005</v>
      </c>
    </row>
    <row r="191" spans="3:4">
      <c r="C191" s="9">
        <v>93.2</v>
      </c>
      <c r="D191">
        <f t="shared" si="3"/>
        <v>0.93200000000000005</v>
      </c>
    </row>
    <row r="192" spans="3:4">
      <c r="C192" s="9">
        <v>93.6</v>
      </c>
      <c r="D192">
        <f t="shared" si="3"/>
        <v>0.93599999999999994</v>
      </c>
    </row>
    <row r="193" spans="3:4">
      <c r="C193">
        <v>89.3</v>
      </c>
      <c r="D193">
        <f t="shared" si="3"/>
        <v>0.89300000000000002</v>
      </c>
    </row>
    <row r="194" spans="3:4">
      <c r="C194">
        <v>85.8</v>
      </c>
      <c r="D194">
        <f t="shared" si="3"/>
        <v>0.85799999999999998</v>
      </c>
    </row>
    <row r="195" spans="3:4">
      <c r="C195">
        <v>91.8</v>
      </c>
      <c r="D195">
        <f t="shared" si="3"/>
        <v>0.91799999999999993</v>
      </c>
    </row>
    <row r="196" spans="3:4">
      <c r="C196">
        <v>88.3</v>
      </c>
      <c r="D196">
        <f t="shared" si="3"/>
        <v>0.88300000000000001</v>
      </c>
    </row>
    <row r="197" spans="3:4">
      <c r="C197">
        <v>87.1</v>
      </c>
      <c r="D197">
        <f t="shared" si="3"/>
        <v>0.871</v>
      </c>
    </row>
    <row r="198" spans="3:4">
      <c r="C198">
        <v>89.5</v>
      </c>
      <c r="D198">
        <f t="shared" si="3"/>
        <v>0.89500000000000002</v>
      </c>
    </row>
    <row r="199" spans="3:4">
      <c r="C199">
        <v>85.7</v>
      </c>
      <c r="D199">
        <f t="shared" si="3"/>
        <v>0.85699999999999998</v>
      </c>
    </row>
    <row r="200" spans="3:4">
      <c r="C200">
        <v>84.3</v>
      </c>
      <c r="D200">
        <f t="shared" si="3"/>
        <v>0.84299999999999997</v>
      </c>
    </row>
    <row r="201" spans="3:4">
      <c r="C201">
        <v>87</v>
      </c>
      <c r="D201">
        <f t="shared" si="3"/>
        <v>0.87</v>
      </c>
    </row>
    <row r="202" spans="3:4">
      <c r="C202">
        <v>92</v>
      </c>
      <c r="D202">
        <f t="shared" si="3"/>
        <v>0.92</v>
      </c>
    </row>
    <row r="203" spans="3:4">
      <c r="C203">
        <v>89.7</v>
      </c>
      <c r="D203">
        <f t="shared" si="3"/>
        <v>0.89700000000000002</v>
      </c>
    </row>
    <row r="204" spans="3:4">
      <c r="C204">
        <v>94.7</v>
      </c>
      <c r="D204">
        <f t="shared" si="3"/>
        <v>0.94700000000000006</v>
      </c>
    </row>
    <row r="205" spans="3:4">
      <c r="C205">
        <v>97</v>
      </c>
      <c r="D205">
        <f t="shared" si="3"/>
        <v>0.97</v>
      </c>
    </row>
    <row r="206" spans="3:4">
      <c r="C206">
        <v>96.8</v>
      </c>
      <c r="D206">
        <f t="shared" si="3"/>
        <v>0.96799999999999997</v>
      </c>
    </row>
    <row r="207" spans="3:4">
      <c r="C207">
        <v>97.4</v>
      </c>
      <c r="D207">
        <f t="shared" si="3"/>
        <v>0.97400000000000009</v>
      </c>
    </row>
    <row r="208" spans="3:4">
      <c r="C208">
        <v>88.6</v>
      </c>
      <c r="D208">
        <f t="shared" si="3"/>
        <v>0.8859999999999999</v>
      </c>
    </row>
    <row r="209" spans="3:4">
      <c r="C209">
        <v>85.8</v>
      </c>
      <c r="D209">
        <f t="shared" si="3"/>
        <v>0.85799999999999998</v>
      </c>
    </row>
    <row r="210" spans="3:4">
      <c r="C210">
        <v>91.7</v>
      </c>
      <c r="D210">
        <f t="shared" si="3"/>
        <v>0.91700000000000004</v>
      </c>
    </row>
    <row r="211" spans="3:4">
      <c r="C211" s="11">
        <v>93.1</v>
      </c>
      <c r="D211">
        <f t="shared" si="3"/>
        <v>0.93099999999999994</v>
      </c>
    </row>
    <row r="212" spans="3:4">
      <c r="C212" s="11">
        <v>93.4</v>
      </c>
      <c r="D212">
        <f t="shared" si="3"/>
        <v>0.93400000000000005</v>
      </c>
    </row>
    <row r="213" spans="3:4">
      <c r="C213" s="11">
        <v>92.7</v>
      </c>
      <c r="D213">
        <f t="shared" si="3"/>
        <v>0.92700000000000005</v>
      </c>
    </row>
    <row r="214" spans="3:4">
      <c r="C214">
        <v>92.3</v>
      </c>
      <c r="D214">
        <f t="shared" si="3"/>
        <v>0.92299999999999993</v>
      </c>
    </row>
    <row r="215" spans="3:4">
      <c r="C215">
        <v>90.9</v>
      </c>
      <c r="D215">
        <f t="shared" si="3"/>
        <v>0.90900000000000003</v>
      </c>
    </row>
    <row r="216" spans="3:4">
      <c r="C216">
        <v>93.1</v>
      </c>
      <c r="D216">
        <f t="shared" si="3"/>
        <v>0.93099999999999994</v>
      </c>
    </row>
  </sheetData>
  <mergeCells count="14">
    <mergeCell ref="D153:D155"/>
    <mergeCell ref="D156:D158"/>
    <mergeCell ref="D135:D137"/>
    <mergeCell ref="D138:D140"/>
    <mergeCell ref="D141:D143"/>
    <mergeCell ref="D144:D146"/>
    <mergeCell ref="D147:D149"/>
    <mergeCell ref="D150:D152"/>
    <mergeCell ref="D132:D134"/>
    <mergeCell ref="D117:D119"/>
    <mergeCell ref="D120:D122"/>
    <mergeCell ref="D123:D125"/>
    <mergeCell ref="D126:D128"/>
    <mergeCell ref="D129:D131"/>
  </mergeCells>
  <phoneticPr fontId="0" type="noConversion"/>
  <pageMargins left="0.86" right="0" top="0.18" bottom="0" header="0" footer="0"/>
  <pageSetup paperSize="9" scale="91" orientation="landscape" r:id="rId1"/>
  <headerFooter alignWithMargins="0"/>
  <rowBreaks count="1" manualBreakCount="1">
    <brk id="4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workbookViewId="0">
      <selection activeCell="A32" sqref="A32:B46"/>
    </sheetView>
  </sheetViews>
  <sheetFormatPr defaultRowHeight="12"/>
  <sheetData>
    <row r="1" spans="1:17">
      <c r="C1" t="s">
        <v>41</v>
      </c>
      <c r="D1" t="s">
        <v>45</v>
      </c>
      <c r="E1" t="s">
        <v>46</v>
      </c>
      <c r="F1" t="s">
        <v>47</v>
      </c>
      <c r="G1" t="s">
        <v>53</v>
      </c>
      <c r="H1" t="s">
        <v>54</v>
      </c>
      <c r="I1" t="s">
        <v>55</v>
      </c>
      <c r="K1" t="s">
        <v>41</v>
      </c>
      <c r="L1" t="s">
        <v>45</v>
      </c>
      <c r="M1" t="s">
        <v>46</v>
      </c>
      <c r="N1" t="s">
        <v>47</v>
      </c>
      <c r="O1" t="s">
        <v>53</v>
      </c>
      <c r="P1" t="s">
        <v>54</v>
      </c>
      <c r="Q1" t="s">
        <v>55</v>
      </c>
    </row>
    <row r="2" spans="1:17">
      <c r="A2" t="s">
        <v>3</v>
      </c>
      <c r="B2" t="s">
        <v>15</v>
      </c>
      <c r="C2">
        <v>0.73699999999999999</v>
      </c>
      <c r="D2">
        <v>0.76800000000000002</v>
      </c>
      <c r="E2">
        <v>0.78700000000000003</v>
      </c>
      <c r="F2">
        <v>0.77800000000000002</v>
      </c>
      <c r="H2" t="s">
        <v>61</v>
      </c>
      <c r="I2" t="s">
        <v>59</v>
      </c>
      <c r="K2">
        <v>0.91100000000000003</v>
      </c>
      <c r="L2">
        <v>0.92900000000000005</v>
      </c>
      <c r="M2">
        <v>0.93700000000000006</v>
      </c>
      <c r="N2">
        <v>0.93200000000000005</v>
      </c>
      <c r="P2" t="s">
        <v>56</v>
      </c>
      <c r="Q2" t="s">
        <v>57</v>
      </c>
    </row>
    <row r="3" spans="1:17">
      <c r="B3" t="s">
        <v>16</v>
      </c>
      <c r="C3">
        <v>0.73099999999999998</v>
      </c>
      <c r="D3">
        <v>0.76100000000000001</v>
      </c>
      <c r="E3">
        <v>0.77800000000000002</v>
      </c>
      <c r="F3">
        <v>0.76700000000000002</v>
      </c>
      <c r="H3" t="s">
        <v>74</v>
      </c>
      <c r="I3" t="s">
        <v>88</v>
      </c>
      <c r="K3">
        <v>0.91100000000000003</v>
      </c>
      <c r="L3">
        <v>0.93400000000000005</v>
      </c>
      <c r="M3">
        <v>0.94099999999999995</v>
      </c>
      <c r="N3">
        <v>0.93200000000000005</v>
      </c>
      <c r="P3" t="s">
        <v>56</v>
      </c>
      <c r="Q3" t="s">
        <v>58</v>
      </c>
    </row>
    <row r="4" spans="1:17">
      <c r="B4" t="s">
        <v>17</v>
      </c>
      <c r="C4">
        <v>0.75</v>
      </c>
      <c r="D4">
        <v>0.78300000000000003</v>
      </c>
      <c r="E4">
        <v>0.80700000000000005</v>
      </c>
      <c r="F4">
        <v>0.80300000000000005</v>
      </c>
      <c r="H4" t="s">
        <v>73</v>
      </c>
      <c r="I4" t="s">
        <v>89</v>
      </c>
      <c r="K4">
        <v>0.91100000000000003</v>
      </c>
      <c r="L4">
        <v>0.92400000000000004</v>
      </c>
      <c r="M4">
        <v>0.93200000000000005</v>
      </c>
      <c r="N4">
        <v>0.93200000000000005</v>
      </c>
      <c r="P4" t="s">
        <v>56</v>
      </c>
      <c r="Q4" t="s">
        <v>59</v>
      </c>
    </row>
    <row r="5" spans="1:17">
      <c r="A5" t="s">
        <v>49</v>
      </c>
      <c r="B5" t="s">
        <v>15</v>
      </c>
      <c r="C5">
        <v>0.68400000000000005</v>
      </c>
      <c r="D5">
        <v>0.70599999999999996</v>
      </c>
      <c r="E5">
        <v>0.73499999999999999</v>
      </c>
      <c r="F5">
        <v>0.69299999999999995</v>
      </c>
      <c r="H5" t="s">
        <v>65</v>
      </c>
      <c r="I5" t="s">
        <v>90</v>
      </c>
      <c r="K5">
        <v>0.88900000000000001</v>
      </c>
      <c r="L5">
        <v>0.89700000000000002</v>
      </c>
      <c r="M5">
        <v>0.90800000000000003</v>
      </c>
      <c r="N5">
        <v>0.89200000000000002</v>
      </c>
      <c r="P5" t="s">
        <v>56</v>
      </c>
      <c r="Q5" t="s">
        <v>56</v>
      </c>
    </row>
    <row r="6" spans="1:17">
      <c r="B6" t="s">
        <v>16</v>
      </c>
      <c r="C6">
        <v>0.64</v>
      </c>
      <c r="D6">
        <v>0.65300000000000002</v>
      </c>
      <c r="E6">
        <v>0.68100000000000005</v>
      </c>
      <c r="F6">
        <v>0.65400000000000003</v>
      </c>
      <c r="H6" t="s">
        <v>67</v>
      </c>
      <c r="I6" t="s">
        <v>60</v>
      </c>
      <c r="K6">
        <v>0.86799999999999999</v>
      </c>
      <c r="L6">
        <v>0.88400000000000001</v>
      </c>
      <c r="M6">
        <v>0.89800000000000002</v>
      </c>
      <c r="N6">
        <v>0.89600000000000002</v>
      </c>
      <c r="P6" t="s">
        <v>60</v>
      </c>
      <c r="Q6" t="s">
        <v>56</v>
      </c>
    </row>
    <row r="7" spans="1:17">
      <c r="B7" t="s">
        <v>17</v>
      </c>
      <c r="C7">
        <v>0.81100000000000005</v>
      </c>
      <c r="D7">
        <v>0.86799999999999999</v>
      </c>
      <c r="E7">
        <v>0.89900000000000002</v>
      </c>
      <c r="F7">
        <v>0.81100000000000005</v>
      </c>
      <c r="H7" t="s">
        <v>91</v>
      </c>
      <c r="I7" t="s">
        <v>59</v>
      </c>
      <c r="K7">
        <v>0.91300000000000003</v>
      </c>
      <c r="L7">
        <v>0.91400000000000003</v>
      </c>
      <c r="M7">
        <v>0.91800000000000004</v>
      </c>
      <c r="N7">
        <v>0.88700000000000001</v>
      </c>
      <c r="P7" t="s">
        <v>61</v>
      </c>
      <c r="Q7" t="s">
        <v>62</v>
      </c>
    </row>
    <row r="8" spans="1:17">
      <c r="A8" t="s">
        <v>10</v>
      </c>
      <c r="B8" t="s">
        <v>15</v>
      </c>
      <c r="C8">
        <v>0.81</v>
      </c>
      <c r="D8">
        <v>0.82599999999999996</v>
      </c>
      <c r="E8">
        <v>0.83499999999999996</v>
      </c>
      <c r="F8">
        <v>0.83699999999999997</v>
      </c>
      <c r="H8" t="s">
        <v>92</v>
      </c>
      <c r="I8" t="s">
        <v>74</v>
      </c>
      <c r="K8">
        <v>0.93300000000000005</v>
      </c>
      <c r="L8">
        <v>0.94899999999999995</v>
      </c>
      <c r="M8">
        <v>0.95899999999999996</v>
      </c>
      <c r="N8">
        <v>0.94399999999999995</v>
      </c>
      <c r="P8" t="s">
        <v>57</v>
      </c>
      <c r="Q8" t="s">
        <v>63</v>
      </c>
    </row>
    <row r="9" spans="1:17">
      <c r="B9" t="s">
        <v>16</v>
      </c>
      <c r="C9">
        <v>0.82299999999999995</v>
      </c>
      <c r="D9">
        <v>0.83299999999999996</v>
      </c>
      <c r="E9">
        <v>0.83499999999999996</v>
      </c>
      <c r="F9">
        <v>0.83499999999999996</v>
      </c>
      <c r="H9" t="s">
        <v>64</v>
      </c>
      <c r="I9" t="s">
        <v>57</v>
      </c>
      <c r="K9">
        <v>0.93</v>
      </c>
      <c r="L9">
        <v>0.95099999999999996</v>
      </c>
      <c r="M9">
        <v>0.96899999999999997</v>
      </c>
      <c r="N9">
        <v>0.95</v>
      </c>
      <c r="P9" t="s">
        <v>64</v>
      </c>
      <c r="Q9" t="s">
        <v>65</v>
      </c>
    </row>
    <row r="10" spans="1:17">
      <c r="B10" t="s">
        <v>17</v>
      </c>
      <c r="C10">
        <v>0.76200000000000001</v>
      </c>
      <c r="D10">
        <v>0.80100000000000005</v>
      </c>
      <c r="E10">
        <v>0.83599999999999997</v>
      </c>
      <c r="F10">
        <v>0.84599999999999997</v>
      </c>
      <c r="H10" t="s">
        <v>93</v>
      </c>
      <c r="I10" t="s">
        <v>73</v>
      </c>
      <c r="K10">
        <v>0.93700000000000006</v>
      </c>
      <c r="L10">
        <v>0.94499999999999995</v>
      </c>
      <c r="M10">
        <v>0.94499999999999995</v>
      </c>
      <c r="N10">
        <v>0.93500000000000005</v>
      </c>
      <c r="P10" t="s">
        <v>66</v>
      </c>
      <c r="Q10" t="s">
        <v>57</v>
      </c>
    </row>
    <row r="11" spans="1:17">
      <c r="A11" t="s">
        <v>14</v>
      </c>
      <c r="B11" t="s">
        <v>15</v>
      </c>
      <c r="C11">
        <v>0.79600000000000004</v>
      </c>
      <c r="D11">
        <v>0.81399999999999995</v>
      </c>
      <c r="E11">
        <v>0.81</v>
      </c>
      <c r="F11">
        <v>0.79600000000000004</v>
      </c>
      <c r="H11" t="s">
        <v>56</v>
      </c>
      <c r="I11" t="s">
        <v>58</v>
      </c>
      <c r="K11">
        <v>0.93600000000000005</v>
      </c>
      <c r="L11">
        <v>0.95199999999999996</v>
      </c>
      <c r="M11">
        <v>0.96699999999999997</v>
      </c>
      <c r="N11">
        <v>0.93100000000000005</v>
      </c>
      <c r="P11" t="s">
        <v>67</v>
      </c>
      <c r="Q11" t="s">
        <v>68</v>
      </c>
    </row>
    <row r="12" spans="1:17">
      <c r="B12" t="s">
        <v>16</v>
      </c>
      <c r="C12">
        <v>0.76700000000000002</v>
      </c>
      <c r="D12">
        <v>0.78100000000000003</v>
      </c>
      <c r="E12">
        <v>0.78900000000000003</v>
      </c>
      <c r="F12">
        <v>0.76500000000000001</v>
      </c>
      <c r="H12" t="s">
        <v>70</v>
      </c>
      <c r="I12" t="s">
        <v>94</v>
      </c>
      <c r="K12">
        <v>0.93600000000000005</v>
      </c>
      <c r="L12">
        <v>0.96599999999999997</v>
      </c>
      <c r="M12">
        <v>0.98199999999999998</v>
      </c>
      <c r="N12">
        <v>0.93700000000000006</v>
      </c>
      <c r="P12" t="s">
        <v>69</v>
      </c>
      <c r="Q12" t="s">
        <v>68</v>
      </c>
    </row>
    <row r="13" spans="1:17">
      <c r="B13" t="s">
        <v>17</v>
      </c>
      <c r="C13">
        <v>0.86299999999999999</v>
      </c>
      <c r="D13">
        <v>0.88800000000000001</v>
      </c>
      <c r="E13">
        <v>0.85499999999999998</v>
      </c>
      <c r="F13">
        <v>0.86699999999999999</v>
      </c>
      <c r="H13" t="s">
        <v>62</v>
      </c>
      <c r="I13" t="s">
        <v>71</v>
      </c>
      <c r="K13">
        <v>0.93600000000000005</v>
      </c>
      <c r="L13">
        <v>0.93899999999999995</v>
      </c>
      <c r="M13">
        <v>0.95399999999999996</v>
      </c>
      <c r="N13">
        <v>0.92500000000000004</v>
      </c>
      <c r="P13" t="s">
        <v>70</v>
      </c>
      <c r="Q13" t="s">
        <v>66</v>
      </c>
    </row>
    <row r="14" spans="1:17">
      <c r="A14" t="s">
        <v>50</v>
      </c>
      <c r="B14" t="s">
        <v>15</v>
      </c>
      <c r="C14">
        <v>0</v>
      </c>
      <c r="D14">
        <v>0</v>
      </c>
      <c r="E14">
        <v>0</v>
      </c>
      <c r="F14">
        <v>0</v>
      </c>
      <c r="H14" t="s">
        <v>74</v>
      </c>
      <c r="I14" t="s">
        <v>74</v>
      </c>
      <c r="K14">
        <v>0</v>
      </c>
      <c r="L14">
        <v>0</v>
      </c>
      <c r="M14">
        <v>0</v>
      </c>
      <c r="N14">
        <v>0</v>
      </c>
      <c r="P14" t="s">
        <v>71</v>
      </c>
      <c r="Q14" t="s">
        <v>67</v>
      </c>
    </row>
    <row r="15" spans="1:17">
      <c r="B15" t="s">
        <v>16</v>
      </c>
      <c r="C15">
        <v>0</v>
      </c>
      <c r="D15">
        <v>0</v>
      </c>
      <c r="E15">
        <v>0</v>
      </c>
      <c r="F15">
        <v>0</v>
      </c>
      <c r="H15" t="s">
        <v>74</v>
      </c>
      <c r="I15" t="s">
        <v>74</v>
      </c>
      <c r="K15">
        <v>0</v>
      </c>
      <c r="L15">
        <v>0</v>
      </c>
      <c r="M15">
        <v>0</v>
      </c>
      <c r="N15">
        <v>0</v>
      </c>
      <c r="P15" t="s">
        <v>72</v>
      </c>
      <c r="Q15" t="s">
        <v>56</v>
      </c>
    </row>
    <row r="16" spans="1:17">
      <c r="B16" t="s">
        <v>17</v>
      </c>
      <c r="C16">
        <v>0</v>
      </c>
      <c r="D16">
        <v>0</v>
      </c>
      <c r="E16">
        <v>0</v>
      </c>
      <c r="F16">
        <v>0</v>
      </c>
      <c r="H16" t="s">
        <v>74</v>
      </c>
      <c r="I16" t="s">
        <v>74</v>
      </c>
      <c r="K16">
        <v>0</v>
      </c>
      <c r="L16">
        <v>0</v>
      </c>
      <c r="M16">
        <v>0</v>
      </c>
      <c r="N16">
        <v>0</v>
      </c>
      <c r="P16" t="s">
        <v>67</v>
      </c>
      <c r="Q16" t="s">
        <v>67</v>
      </c>
    </row>
    <row r="17" spans="1:17">
      <c r="A17" t="s">
        <v>51</v>
      </c>
      <c r="B17" t="s">
        <v>15</v>
      </c>
      <c r="C17">
        <v>0</v>
      </c>
      <c r="D17">
        <v>0</v>
      </c>
      <c r="E17">
        <v>0</v>
      </c>
      <c r="F17">
        <v>0</v>
      </c>
      <c r="H17" t="s">
        <v>94</v>
      </c>
      <c r="I17" t="s">
        <v>95</v>
      </c>
      <c r="K17">
        <v>0</v>
      </c>
      <c r="L17">
        <v>0</v>
      </c>
      <c r="M17">
        <v>0</v>
      </c>
      <c r="N17">
        <v>0</v>
      </c>
      <c r="P17" t="s">
        <v>71</v>
      </c>
      <c r="Q17" t="s">
        <v>56</v>
      </c>
    </row>
    <row r="18" spans="1:17">
      <c r="B18" t="s">
        <v>16</v>
      </c>
      <c r="C18">
        <v>0</v>
      </c>
      <c r="D18">
        <v>0</v>
      </c>
      <c r="E18">
        <v>0</v>
      </c>
      <c r="F18">
        <v>0</v>
      </c>
      <c r="H18" t="s">
        <v>86</v>
      </c>
      <c r="I18" t="s">
        <v>96</v>
      </c>
      <c r="K18">
        <v>0</v>
      </c>
      <c r="L18">
        <v>0</v>
      </c>
      <c r="M18">
        <v>0</v>
      </c>
      <c r="N18">
        <v>0</v>
      </c>
      <c r="P18" t="s">
        <v>69</v>
      </c>
      <c r="Q18" t="s">
        <v>62</v>
      </c>
    </row>
    <row r="19" spans="1:17">
      <c r="B19" t="s">
        <v>17</v>
      </c>
      <c r="C19">
        <v>0</v>
      </c>
      <c r="D19">
        <v>0</v>
      </c>
      <c r="E19">
        <v>0</v>
      </c>
      <c r="F19">
        <v>0</v>
      </c>
      <c r="H19" t="s">
        <v>96</v>
      </c>
      <c r="I19" t="s">
        <v>97</v>
      </c>
      <c r="K19">
        <v>0</v>
      </c>
      <c r="L19">
        <v>0</v>
      </c>
      <c r="M19">
        <v>0</v>
      </c>
      <c r="N19">
        <v>0</v>
      </c>
      <c r="P19" t="s">
        <v>56</v>
      </c>
      <c r="Q19" t="s">
        <v>73</v>
      </c>
    </row>
    <row r="20" spans="1:17">
      <c r="A20" t="s">
        <v>13</v>
      </c>
      <c r="B20" t="s">
        <v>15</v>
      </c>
      <c r="C20">
        <v>0.89700000000000002</v>
      </c>
      <c r="D20">
        <v>0.89500000000000002</v>
      </c>
      <c r="E20">
        <v>0.89600000000000002</v>
      </c>
      <c r="F20">
        <v>0.89300000000000002</v>
      </c>
      <c r="H20" t="s">
        <v>73</v>
      </c>
      <c r="I20" t="s">
        <v>98</v>
      </c>
      <c r="K20">
        <v>0.93300000000000005</v>
      </c>
      <c r="L20">
        <v>0.94799999999999995</v>
      </c>
      <c r="M20">
        <v>0.93500000000000005</v>
      </c>
      <c r="N20">
        <v>0.93500000000000005</v>
      </c>
      <c r="P20" t="s">
        <v>72</v>
      </c>
      <c r="Q20" t="s">
        <v>58</v>
      </c>
    </row>
    <row r="21" spans="1:17">
      <c r="B21" t="s">
        <v>16</v>
      </c>
      <c r="C21">
        <v>0.89500000000000002</v>
      </c>
      <c r="D21">
        <v>0.89100000000000001</v>
      </c>
      <c r="E21">
        <v>0.89100000000000001</v>
      </c>
      <c r="F21">
        <v>0.89</v>
      </c>
      <c r="H21" t="s">
        <v>59</v>
      </c>
      <c r="I21" t="s">
        <v>91</v>
      </c>
      <c r="K21">
        <v>0.93200000000000005</v>
      </c>
      <c r="L21">
        <v>0.94299999999999995</v>
      </c>
      <c r="M21">
        <v>0.94099999999999995</v>
      </c>
      <c r="N21">
        <v>0.93799999999999994</v>
      </c>
      <c r="P21" t="s">
        <v>71</v>
      </c>
      <c r="Q21" t="s">
        <v>70</v>
      </c>
    </row>
    <row r="22" spans="1:17">
      <c r="B22" t="s">
        <v>17</v>
      </c>
      <c r="C22">
        <v>0.90400000000000003</v>
      </c>
      <c r="D22">
        <v>0.90900000000000003</v>
      </c>
      <c r="E22">
        <v>0.91400000000000003</v>
      </c>
      <c r="F22">
        <v>0.90400000000000003</v>
      </c>
      <c r="H22" t="s">
        <v>74</v>
      </c>
      <c r="I22" t="s">
        <v>74</v>
      </c>
      <c r="K22">
        <v>0.93600000000000005</v>
      </c>
      <c r="L22">
        <v>0.95799999999999996</v>
      </c>
      <c r="M22">
        <v>0.92400000000000004</v>
      </c>
      <c r="N22">
        <v>0.92900000000000005</v>
      </c>
      <c r="P22" t="s">
        <v>74</v>
      </c>
      <c r="Q22" t="s">
        <v>58</v>
      </c>
    </row>
    <row r="23" spans="1:17">
      <c r="A23" t="s">
        <v>9</v>
      </c>
      <c r="B23" t="s">
        <v>15</v>
      </c>
      <c r="C23">
        <v>0.73799999999999999</v>
      </c>
      <c r="D23">
        <v>0.77700000000000002</v>
      </c>
      <c r="E23">
        <v>0.747</v>
      </c>
      <c r="F23">
        <v>0.70699999999999996</v>
      </c>
      <c r="H23" t="s">
        <v>99</v>
      </c>
      <c r="I23" t="s">
        <v>100</v>
      </c>
      <c r="K23">
        <v>0.90500000000000003</v>
      </c>
      <c r="L23">
        <v>0.93100000000000005</v>
      </c>
      <c r="M23">
        <v>0.91600000000000004</v>
      </c>
      <c r="N23">
        <v>0.91800000000000004</v>
      </c>
      <c r="P23" t="s">
        <v>75</v>
      </c>
      <c r="Q23" t="s">
        <v>76</v>
      </c>
    </row>
    <row r="24" spans="1:17">
      <c r="B24" t="s">
        <v>16</v>
      </c>
      <c r="C24">
        <v>0.7</v>
      </c>
      <c r="D24">
        <v>0.747</v>
      </c>
      <c r="E24">
        <v>0.68700000000000006</v>
      </c>
      <c r="F24">
        <v>0.64300000000000002</v>
      </c>
      <c r="H24" t="s">
        <v>101</v>
      </c>
      <c r="I24" t="s">
        <v>102</v>
      </c>
      <c r="K24">
        <v>0.84</v>
      </c>
      <c r="L24">
        <v>0.876</v>
      </c>
      <c r="M24">
        <v>0.89800000000000002</v>
      </c>
      <c r="N24">
        <v>0.92400000000000004</v>
      </c>
      <c r="P24" t="s">
        <v>77</v>
      </c>
      <c r="Q24" t="s">
        <v>78</v>
      </c>
    </row>
    <row r="25" spans="1:17">
      <c r="B25" t="s">
        <v>17</v>
      </c>
      <c r="C25">
        <v>0.78500000000000003</v>
      </c>
      <c r="D25">
        <v>0.81299999999999994</v>
      </c>
      <c r="E25">
        <v>0.82599999999999996</v>
      </c>
      <c r="F25">
        <v>0.79500000000000004</v>
      </c>
      <c r="H25" t="s">
        <v>103</v>
      </c>
      <c r="I25" t="s">
        <v>104</v>
      </c>
      <c r="K25">
        <v>0.94599999999999995</v>
      </c>
      <c r="L25">
        <v>0.96899999999999997</v>
      </c>
      <c r="M25">
        <v>0.92700000000000005</v>
      </c>
      <c r="N25">
        <v>0.91400000000000003</v>
      </c>
      <c r="P25" t="s">
        <v>79</v>
      </c>
      <c r="Q25" t="s">
        <v>80</v>
      </c>
    </row>
    <row r="26" spans="1:17">
      <c r="A26" t="s">
        <v>5</v>
      </c>
      <c r="B26" t="s">
        <v>15</v>
      </c>
      <c r="C26">
        <v>0.754</v>
      </c>
      <c r="D26">
        <v>0.79300000000000004</v>
      </c>
      <c r="E26">
        <v>0.81799999999999995</v>
      </c>
      <c r="F26">
        <v>0.79</v>
      </c>
      <c r="H26" t="s">
        <v>73</v>
      </c>
      <c r="I26" t="s">
        <v>97</v>
      </c>
      <c r="K26">
        <v>0.91</v>
      </c>
      <c r="L26">
        <v>0.93799999999999994</v>
      </c>
      <c r="M26">
        <v>0.94499999999999995</v>
      </c>
      <c r="N26">
        <v>0.93400000000000005</v>
      </c>
      <c r="P26" t="s">
        <v>62</v>
      </c>
      <c r="Q26" t="s">
        <v>81</v>
      </c>
    </row>
    <row r="27" spans="1:17">
      <c r="B27" t="s">
        <v>16</v>
      </c>
      <c r="C27">
        <v>0.71699999999999997</v>
      </c>
      <c r="D27">
        <v>0.75900000000000001</v>
      </c>
      <c r="E27">
        <v>0.78300000000000003</v>
      </c>
      <c r="F27">
        <v>0.76700000000000002</v>
      </c>
      <c r="H27" t="s">
        <v>68</v>
      </c>
      <c r="I27" t="s">
        <v>105</v>
      </c>
      <c r="K27">
        <v>0.89500000000000002</v>
      </c>
      <c r="L27">
        <v>0.93300000000000005</v>
      </c>
      <c r="M27">
        <v>0.93700000000000006</v>
      </c>
      <c r="N27">
        <v>0.92800000000000005</v>
      </c>
      <c r="P27" t="s">
        <v>67</v>
      </c>
      <c r="Q27" t="s">
        <v>82</v>
      </c>
    </row>
    <row r="28" spans="1:17">
      <c r="B28" t="s">
        <v>17</v>
      </c>
      <c r="C28">
        <v>0.82899999999999996</v>
      </c>
      <c r="D28">
        <v>0.86099999999999999</v>
      </c>
      <c r="E28">
        <v>0.88700000000000001</v>
      </c>
      <c r="F28">
        <v>0.83699999999999997</v>
      </c>
      <c r="H28" t="s">
        <v>62</v>
      </c>
      <c r="I28" t="s">
        <v>57</v>
      </c>
      <c r="K28">
        <v>0.92300000000000004</v>
      </c>
      <c r="L28">
        <v>0.94299999999999995</v>
      </c>
      <c r="M28">
        <v>0.95199999999999996</v>
      </c>
      <c r="N28">
        <v>0.94</v>
      </c>
      <c r="P28" t="s">
        <v>83</v>
      </c>
      <c r="Q28" t="s">
        <v>56</v>
      </c>
    </row>
    <row r="29" spans="1:17">
      <c r="A29" t="s">
        <v>12</v>
      </c>
      <c r="B29" t="s">
        <v>15</v>
      </c>
      <c r="C29" t="s">
        <v>42</v>
      </c>
      <c r="D29">
        <v>0.71299999999999997</v>
      </c>
      <c r="E29">
        <v>0.73699999999999999</v>
      </c>
      <c r="F29">
        <v>0.73199999999999998</v>
      </c>
      <c r="H29" t="s">
        <v>106</v>
      </c>
      <c r="I29" t="s">
        <v>107</v>
      </c>
      <c r="K29">
        <v>0.92</v>
      </c>
      <c r="L29">
        <v>0.93200000000000005</v>
      </c>
      <c r="M29">
        <v>0.94799999999999995</v>
      </c>
      <c r="N29">
        <v>0.95699999999999996</v>
      </c>
      <c r="P29" t="s">
        <v>83</v>
      </c>
      <c r="Q29" t="s">
        <v>66</v>
      </c>
    </row>
    <row r="30" spans="1:17">
      <c r="B30" t="s">
        <v>16</v>
      </c>
      <c r="C30" t="s">
        <v>43</v>
      </c>
      <c r="D30">
        <v>0.70299999999999996</v>
      </c>
      <c r="E30">
        <v>0.72499999999999998</v>
      </c>
      <c r="F30">
        <v>0.70399999999999996</v>
      </c>
      <c r="H30" t="s">
        <v>100</v>
      </c>
      <c r="I30" t="s">
        <v>108</v>
      </c>
      <c r="K30">
        <v>0.92700000000000005</v>
      </c>
      <c r="L30">
        <v>0.94</v>
      </c>
      <c r="M30">
        <v>0.92900000000000005</v>
      </c>
      <c r="N30">
        <v>0.95199999999999996</v>
      </c>
      <c r="P30" t="s">
        <v>69</v>
      </c>
      <c r="Q30" t="s">
        <v>68</v>
      </c>
    </row>
    <row r="31" spans="1:17">
      <c r="B31" t="s">
        <v>17</v>
      </c>
      <c r="C31" t="s">
        <v>44</v>
      </c>
      <c r="D31">
        <v>0.73399999999999999</v>
      </c>
      <c r="E31">
        <v>0.76300000000000001</v>
      </c>
      <c r="F31">
        <v>0.79700000000000004</v>
      </c>
      <c r="H31" t="s">
        <v>74</v>
      </c>
      <c r="I31" t="s">
        <v>74</v>
      </c>
      <c r="K31">
        <v>0.91400000000000003</v>
      </c>
      <c r="L31">
        <v>0.92600000000000005</v>
      </c>
      <c r="M31">
        <v>0.96299999999999997</v>
      </c>
      <c r="N31">
        <v>0.96099999999999997</v>
      </c>
      <c r="P31" t="s">
        <v>83</v>
      </c>
      <c r="Q31" t="s">
        <v>66</v>
      </c>
    </row>
    <row r="32" spans="1:17">
      <c r="A32" t="s">
        <v>7</v>
      </c>
      <c r="B32" t="s">
        <v>15</v>
      </c>
      <c r="C32">
        <v>0.64400000000000002</v>
      </c>
      <c r="D32">
        <v>0.68</v>
      </c>
      <c r="E32">
        <v>0.72399999999999998</v>
      </c>
      <c r="F32">
        <v>0.745</v>
      </c>
      <c r="H32" t="s">
        <v>60</v>
      </c>
      <c r="I32" t="s">
        <v>57</v>
      </c>
      <c r="K32">
        <v>0.90300000000000002</v>
      </c>
      <c r="L32">
        <v>0.90700000000000003</v>
      </c>
      <c r="M32">
        <v>0.93</v>
      </c>
      <c r="N32">
        <v>0.92700000000000005</v>
      </c>
      <c r="P32" t="s">
        <v>84</v>
      </c>
      <c r="Q32" t="s">
        <v>62</v>
      </c>
    </row>
    <row r="33" spans="1:17">
      <c r="B33" t="s">
        <v>16</v>
      </c>
      <c r="C33">
        <v>0.60799999999999998</v>
      </c>
      <c r="D33">
        <v>0.65</v>
      </c>
      <c r="E33">
        <v>0.69499999999999995</v>
      </c>
      <c r="F33">
        <v>0.72299999999999998</v>
      </c>
      <c r="H33" t="s">
        <v>81</v>
      </c>
      <c r="I33" t="s">
        <v>59</v>
      </c>
      <c r="K33">
        <v>0.90200000000000002</v>
      </c>
      <c r="L33">
        <v>0.89800000000000002</v>
      </c>
      <c r="M33">
        <v>0.92900000000000005</v>
      </c>
      <c r="N33">
        <v>0.92100000000000004</v>
      </c>
      <c r="P33" t="s">
        <v>85</v>
      </c>
      <c r="Q33" t="s">
        <v>56</v>
      </c>
    </row>
    <row r="34" spans="1:17">
      <c r="B34" t="s">
        <v>17</v>
      </c>
      <c r="C34">
        <v>0.74199999999999999</v>
      </c>
      <c r="D34">
        <v>0.76400000000000001</v>
      </c>
      <c r="E34">
        <v>0.80300000000000005</v>
      </c>
      <c r="F34">
        <v>0.80300000000000005</v>
      </c>
      <c r="H34" t="s">
        <v>84</v>
      </c>
      <c r="I34" t="s">
        <v>83</v>
      </c>
      <c r="K34">
        <v>0.90400000000000003</v>
      </c>
      <c r="L34">
        <v>0.91600000000000004</v>
      </c>
      <c r="M34">
        <v>0.93200000000000005</v>
      </c>
      <c r="N34">
        <v>0.93400000000000005</v>
      </c>
      <c r="P34" t="s">
        <v>72</v>
      </c>
      <c r="Q34" t="s">
        <v>69</v>
      </c>
    </row>
    <row r="35" spans="1:17">
      <c r="A35" t="s">
        <v>8</v>
      </c>
      <c r="B35" t="s">
        <v>15</v>
      </c>
      <c r="C35">
        <v>0.68799999999999994</v>
      </c>
      <c r="D35">
        <v>0.70799999999999996</v>
      </c>
      <c r="E35">
        <v>0.76400000000000001</v>
      </c>
      <c r="F35">
        <v>0.79</v>
      </c>
      <c r="H35" t="s">
        <v>74</v>
      </c>
      <c r="I35" t="s">
        <v>74</v>
      </c>
      <c r="K35">
        <v>0.90100000000000002</v>
      </c>
      <c r="L35">
        <v>0.91600000000000004</v>
      </c>
      <c r="M35">
        <v>0.92900000000000005</v>
      </c>
      <c r="N35">
        <v>0.94399999999999995</v>
      </c>
      <c r="P35" t="s">
        <v>85</v>
      </c>
      <c r="Q35" t="s">
        <v>61</v>
      </c>
    </row>
    <row r="36" spans="1:17">
      <c r="B36" t="s">
        <v>16</v>
      </c>
      <c r="C36">
        <v>0.67</v>
      </c>
      <c r="D36">
        <v>0.69299999999999995</v>
      </c>
      <c r="E36">
        <v>0.747</v>
      </c>
      <c r="F36">
        <v>0.77200000000000002</v>
      </c>
      <c r="H36" t="s">
        <v>74</v>
      </c>
      <c r="I36" t="s">
        <v>74</v>
      </c>
      <c r="K36">
        <v>0.91</v>
      </c>
      <c r="L36">
        <v>0.92400000000000004</v>
      </c>
      <c r="M36">
        <v>0.93300000000000005</v>
      </c>
      <c r="N36">
        <v>0.95</v>
      </c>
      <c r="P36" t="s">
        <v>74</v>
      </c>
      <c r="Q36" t="s">
        <v>72</v>
      </c>
    </row>
    <row r="37" spans="1:17">
      <c r="B37" t="s">
        <v>17</v>
      </c>
      <c r="C37">
        <v>0.749</v>
      </c>
      <c r="D37">
        <v>0.75700000000000001</v>
      </c>
      <c r="E37">
        <v>0.82099999999999995</v>
      </c>
      <c r="F37">
        <v>0.84399999999999997</v>
      </c>
      <c r="H37" t="s">
        <v>74</v>
      </c>
      <c r="I37" t="s">
        <v>74</v>
      </c>
      <c r="K37">
        <v>0.89100000000000001</v>
      </c>
      <c r="L37">
        <v>0.90500000000000003</v>
      </c>
      <c r="M37">
        <v>0.92400000000000004</v>
      </c>
      <c r="N37">
        <v>0.93500000000000005</v>
      </c>
      <c r="P37" t="s">
        <v>84</v>
      </c>
      <c r="Q37" t="s">
        <v>71</v>
      </c>
    </row>
    <row r="38" spans="1:17">
      <c r="A38" t="s">
        <v>6</v>
      </c>
      <c r="B38" t="s">
        <v>15</v>
      </c>
      <c r="C38">
        <v>0.72499999999999998</v>
      </c>
      <c r="D38">
        <v>0.75700000000000001</v>
      </c>
      <c r="E38">
        <v>0.78900000000000003</v>
      </c>
      <c r="F38">
        <v>0.79100000000000004</v>
      </c>
      <c r="H38" t="s">
        <v>97</v>
      </c>
      <c r="I38" t="s">
        <v>109</v>
      </c>
      <c r="K38">
        <v>0.91600000000000004</v>
      </c>
      <c r="L38">
        <v>0.91700000000000004</v>
      </c>
      <c r="M38">
        <v>0.92800000000000005</v>
      </c>
      <c r="N38">
        <v>0.93100000000000005</v>
      </c>
      <c r="P38" t="s">
        <v>86</v>
      </c>
      <c r="Q38" t="s">
        <v>81</v>
      </c>
    </row>
    <row r="39" spans="1:17">
      <c r="B39" t="s">
        <v>16</v>
      </c>
      <c r="C39">
        <v>0.69699999999999995</v>
      </c>
      <c r="D39">
        <v>0.72699999999999998</v>
      </c>
      <c r="E39">
        <v>0.76800000000000002</v>
      </c>
      <c r="F39">
        <v>0.77</v>
      </c>
      <c r="H39" t="s">
        <v>110</v>
      </c>
      <c r="I39" t="s">
        <v>96</v>
      </c>
      <c r="K39">
        <v>0.91800000000000004</v>
      </c>
      <c r="L39">
        <v>0.92400000000000004</v>
      </c>
      <c r="M39">
        <v>0.95199999999999996</v>
      </c>
      <c r="N39">
        <v>0.93700000000000006</v>
      </c>
      <c r="P39" t="s">
        <v>70</v>
      </c>
      <c r="Q39" t="s">
        <v>87</v>
      </c>
    </row>
    <row r="40" spans="1:17">
      <c r="B40" t="s">
        <v>17</v>
      </c>
      <c r="C40">
        <v>0.78100000000000003</v>
      </c>
      <c r="D40">
        <v>0.81699999999999995</v>
      </c>
      <c r="E40">
        <v>0.82799999999999996</v>
      </c>
      <c r="F40">
        <v>0.83099999999999996</v>
      </c>
      <c r="H40" t="s">
        <v>86</v>
      </c>
      <c r="I40" t="s">
        <v>60</v>
      </c>
      <c r="K40">
        <v>0.91300000000000003</v>
      </c>
      <c r="L40">
        <v>0.90900000000000003</v>
      </c>
      <c r="M40">
        <v>0.90400000000000003</v>
      </c>
      <c r="N40">
        <v>0.92500000000000004</v>
      </c>
      <c r="P40" t="s">
        <v>68</v>
      </c>
      <c r="Q40" t="s">
        <v>68</v>
      </c>
    </row>
    <row r="41" spans="1:17">
      <c r="A41" t="s">
        <v>11</v>
      </c>
      <c r="B41" t="s">
        <v>15</v>
      </c>
      <c r="C41">
        <v>0.71199999999999997</v>
      </c>
      <c r="D41">
        <v>0.72799999999999998</v>
      </c>
      <c r="E41">
        <v>0.75</v>
      </c>
      <c r="F41">
        <v>0.78100000000000003</v>
      </c>
      <c r="H41" t="s">
        <v>111</v>
      </c>
      <c r="I41" t="s">
        <v>112</v>
      </c>
      <c r="K41">
        <v>0.874</v>
      </c>
      <c r="L41">
        <v>0.872</v>
      </c>
      <c r="M41">
        <v>0.88</v>
      </c>
      <c r="N41">
        <v>0.89200000000000002</v>
      </c>
      <c r="P41" t="s">
        <v>71</v>
      </c>
      <c r="Q41" t="s">
        <v>69</v>
      </c>
    </row>
    <row r="42" spans="1:17">
      <c r="B42" t="s">
        <v>16</v>
      </c>
      <c r="C42">
        <v>0.752</v>
      </c>
      <c r="D42">
        <v>0.75800000000000001</v>
      </c>
      <c r="E42">
        <v>0.77200000000000002</v>
      </c>
      <c r="F42">
        <v>0.77300000000000002</v>
      </c>
      <c r="H42" t="s">
        <v>112</v>
      </c>
      <c r="I42" t="s">
        <v>93</v>
      </c>
      <c r="K42">
        <v>0.89200000000000002</v>
      </c>
      <c r="L42">
        <v>0.89400000000000002</v>
      </c>
      <c r="M42">
        <v>0.91</v>
      </c>
      <c r="N42">
        <v>0.89600000000000002</v>
      </c>
      <c r="P42" t="s">
        <v>83</v>
      </c>
      <c r="Q42" t="s">
        <v>72</v>
      </c>
    </row>
    <row r="43" spans="1:17">
      <c r="B43" t="s">
        <v>17</v>
      </c>
      <c r="C43">
        <v>0.623</v>
      </c>
      <c r="D43">
        <v>0.65900000000000003</v>
      </c>
      <c r="E43">
        <v>0.69799999999999995</v>
      </c>
      <c r="F43">
        <v>0.80100000000000005</v>
      </c>
      <c r="H43" t="s">
        <v>113</v>
      </c>
      <c r="I43" t="s">
        <v>114</v>
      </c>
      <c r="K43">
        <v>0.85599999999999998</v>
      </c>
      <c r="L43">
        <v>0.85</v>
      </c>
      <c r="M43">
        <v>0.84899999999999998</v>
      </c>
      <c r="N43">
        <v>0.88700000000000001</v>
      </c>
      <c r="P43" t="s">
        <v>58</v>
      </c>
      <c r="Q43" t="s">
        <v>60</v>
      </c>
    </row>
    <row r="44" spans="1:17">
      <c r="A44" t="s">
        <v>52</v>
      </c>
      <c r="B44" t="s">
        <v>15</v>
      </c>
      <c r="C44">
        <v>0.748</v>
      </c>
      <c r="D44">
        <v>0.78600000000000003</v>
      </c>
      <c r="E44">
        <v>0.81899999999999995</v>
      </c>
      <c r="F44">
        <v>0.82699999999999996</v>
      </c>
      <c r="H44" t="s">
        <v>83</v>
      </c>
      <c r="I44" t="s">
        <v>71</v>
      </c>
      <c r="K44">
        <v>0.89400000000000002</v>
      </c>
      <c r="L44">
        <v>0.92</v>
      </c>
      <c r="M44">
        <v>0.93700000000000006</v>
      </c>
      <c r="N44">
        <v>0.92700000000000005</v>
      </c>
      <c r="P44" t="s">
        <v>72</v>
      </c>
      <c r="Q44" t="s">
        <v>84</v>
      </c>
    </row>
    <row r="45" spans="1:17">
      <c r="B45" t="s">
        <v>16</v>
      </c>
      <c r="C45">
        <v>0.78800000000000003</v>
      </c>
      <c r="D45">
        <v>0.80400000000000005</v>
      </c>
      <c r="E45">
        <v>0.82299999999999995</v>
      </c>
      <c r="F45">
        <v>0.82</v>
      </c>
      <c r="H45" t="s">
        <v>73</v>
      </c>
      <c r="I45" t="s">
        <v>60</v>
      </c>
      <c r="K45">
        <v>0.90400000000000003</v>
      </c>
      <c r="L45">
        <v>0.92</v>
      </c>
      <c r="M45">
        <v>0.94799999999999995</v>
      </c>
      <c r="N45">
        <v>0.92100000000000004</v>
      </c>
      <c r="P45" t="s">
        <v>84</v>
      </c>
      <c r="Q45" t="s">
        <v>84</v>
      </c>
    </row>
    <row r="46" spans="1:17">
      <c r="B46" t="s">
        <v>17</v>
      </c>
      <c r="C46">
        <v>0.68</v>
      </c>
      <c r="D46">
        <v>0.755</v>
      </c>
      <c r="E46">
        <v>0.81299999999999994</v>
      </c>
      <c r="F46">
        <v>0.83899999999999997</v>
      </c>
      <c r="H46" t="s">
        <v>85</v>
      </c>
      <c r="I46" t="s">
        <v>69</v>
      </c>
      <c r="K46">
        <v>0.88700000000000001</v>
      </c>
      <c r="L46">
        <v>0.92</v>
      </c>
      <c r="M46">
        <v>0.93</v>
      </c>
      <c r="N46">
        <v>0.93400000000000005</v>
      </c>
      <c r="P46" t="s">
        <v>83</v>
      </c>
      <c r="Q46"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Table</vt:lpstr>
      <vt:lpstr>Sheet2</vt:lpstr>
      <vt:lpstr>Table!Print_Area</vt:lpstr>
    </vt:vector>
  </TitlesOfParts>
  <Company>Ministry of Basic Education, Sport &amp; Culture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Windows User</cp:lastModifiedBy>
  <cp:lastPrinted>2011-04-13T10:56:43Z</cp:lastPrinted>
  <dcterms:created xsi:type="dcterms:W3CDTF">2002-07-03T00:49:18Z</dcterms:created>
  <dcterms:modified xsi:type="dcterms:W3CDTF">2017-07-17T11:39:53Z</dcterms:modified>
</cp:coreProperties>
</file>